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ownloads\"/>
    </mc:Choice>
  </mc:AlternateContent>
  <bookViews>
    <workbookView xWindow="0" yWindow="0" windowWidth="28800" windowHeight="12585" tabRatio="930"/>
  </bookViews>
  <sheets>
    <sheet name="Возникло лесных пожаров" sheetId="2" r:id="rId1"/>
    <sheet name="Описательная статистика" sheetId="10" r:id="rId2"/>
    <sheet name="визуалицация данных (графики)" sheetId="11" r:id="rId3"/>
  </sheets>
  <calcPr calcId="152511"/>
</workbook>
</file>

<file path=xl/calcChain.xml><?xml version="1.0" encoding="utf-8"?>
<calcChain xmlns="http://schemas.openxmlformats.org/spreadsheetml/2006/main">
  <c r="B7" i="10" l="1"/>
  <c r="B8" i="10"/>
  <c r="R8" i="10"/>
  <c r="Z8" i="10"/>
  <c r="AA8" i="10"/>
  <c r="B9" i="10"/>
  <c r="Q9" i="10"/>
  <c r="R9" i="10"/>
  <c r="S9" i="10" s="1"/>
  <c r="B10" i="10"/>
  <c r="R10" i="10"/>
  <c r="S10" i="10" s="1"/>
  <c r="AC10" i="10" s="1"/>
  <c r="B11" i="10"/>
  <c r="AB12" i="10" s="1"/>
  <c r="R11" i="10"/>
  <c r="S11" i="10" s="1"/>
  <c r="R12" i="10"/>
  <c r="S12" i="10"/>
  <c r="AC12" i="10" s="1"/>
  <c r="T12" i="10"/>
  <c r="X19" i="10"/>
  <c r="X20" i="10"/>
  <c r="X21" i="10"/>
  <c r="X22" i="10"/>
  <c r="AD22" i="10"/>
  <c r="X23" i="10"/>
  <c r="X24" i="10"/>
  <c r="X25" i="10"/>
  <c r="X26" i="10"/>
  <c r="X27" i="10"/>
  <c r="A499" i="10"/>
  <c r="D499" i="10"/>
  <c r="A500" i="10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D500" i="10"/>
  <c r="D501" i="10" s="1"/>
  <c r="D502" i="10" s="1"/>
  <c r="D503" i="10" s="1"/>
  <c r="D504" i="10" s="1"/>
  <c r="D505" i="10" s="1"/>
  <c r="D506" i="10" s="1"/>
  <c r="D507" i="10" s="1"/>
  <c r="D508" i="10" s="1"/>
  <c r="D509" i="10" s="1"/>
  <c r="D510" i="10" s="1"/>
  <c r="D511" i="10" s="1"/>
  <c r="D512" i="10" s="1"/>
  <c r="D513" i="10" s="1"/>
  <c r="D514" i="10" s="1"/>
  <c r="D515" i="10" s="1"/>
  <c r="D516" i="10" s="1"/>
  <c r="D517" i="10" s="1"/>
  <c r="D518" i="10" s="1"/>
  <c r="D519" i="10" s="1"/>
  <c r="D520" i="10" s="1"/>
  <c r="D521" i="10" s="1"/>
  <c r="D522" i="10" s="1"/>
  <c r="D523" i="10" s="1"/>
  <c r="D524" i="10" s="1"/>
  <c r="D525" i="10" s="1"/>
  <c r="D526" i="10" s="1"/>
  <c r="D527" i="10" s="1"/>
  <c r="D528" i="10" s="1"/>
  <c r="D529" i="10" s="1"/>
  <c r="D530" i="10" s="1"/>
  <c r="D531" i="10" s="1"/>
  <c r="D532" i="10" s="1"/>
  <c r="D533" i="10" s="1"/>
  <c r="D534" i="10" s="1"/>
  <c r="D535" i="10" s="1"/>
  <c r="D536" i="10" s="1"/>
  <c r="D537" i="10" s="1"/>
  <c r="D538" i="10" s="1"/>
  <c r="D539" i="10" s="1"/>
  <c r="D540" i="10" s="1"/>
  <c r="D541" i="10" s="1"/>
  <c r="D542" i="10" s="1"/>
  <c r="D543" i="10" s="1"/>
  <c r="AB10" i="10" l="1"/>
  <c r="T9" i="10"/>
  <c r="U9" i="10"/>
  <c r="U10" i="10" s="1"/>
  <c r="U11" i="10" s="1"/>
  <c r="U12" i="10" s="1"/>
  <c r="AC9" i="10"/>
  <c r="T11" i="10"/>
  <c r="AC11" i="10"/>
  <c r="T10" i="10"/>
  <c r="Z9" i="10"/>
  <c r="AA9" i="10" s="1"/>
  <c r="V9" i="10"/>
  <c r="AB8" i="10"/>
  <c r="S8" i="10"/>
  <c r="AB11" i="10"/>
  <c r="AB9" i="10"/>
  <c r="V8" i="10"/>
  <c r="R16" i="10"/>
  <c r="Q10" i="10"/>
  <c r="V10" i="10" l="1"/>
  <c r="Z10" i="10"/>
  <c r="AA10" i="10" s="1"/>
  <c r="Q11" i="10"/>
  <c r="T8" i="10"/>
  <c r="AC8" i="10"/>
  <c r="S16" i="10"/>
  <c r="V11" i="10" l="1"/>
  <c r="Z11" i="10"/>
  <c r="AA11" i="10" s="1"/>
  <c r="Q12" i="10"/>
  <c r="V12" i="10" l="1"/>
  <c r="V16" i="10" s="1"/>
  <c r="P19" i="10" s="1"/>
  <c r="W12" i="10" s="1"/>
  <c r="Z12" i="10"/>
  <c r="AA12" i="10" s="1"/>
  <c r="AA16" i="10" s="1"/>
  <c r="P24" i="10"/>
  <c r="AD12" i="10" l="1"/>
  <c r="AE12" i="10" s="1"/>
  <c r="AH12" i="10"/>
  <c r="AI12" i="10" s="1"/>
  <c r="X12" i="10"/>
  <c r="Y12" i="10" s="1"/>
  <c r="AF12" i="10"/>
  <c r="AG12" i="10" s="1"/>
  <c r="W8" i="10"/>
  <c r="Q19" i="10"/>
  <c r="W9" i="10"/>
  <c r="W10" i="10"/>
  <c r="W11" i="10"/>
  <c r="AD8" i="10" l="1"/>
  <c r="AE8" i="10" s="1"/>
  <c r="AH8" i="10"/>
  <c r="AI8" i="10" s="1"/>
  <c r="X8" i="10"/>
  <c r="Y8" i="10" s="1"/>
  <c r="AF8" i="10"/>
  <c r="AG8" i="10" s="1"/>
  <c r="X9" i="10"/>
  <c r="Y9" i="10" s="1"/>
  <c r="AF9" i="10"/>
  <c r="AG9" i="10" s="1"/>
  <c r="AD9" i="10"/>
  <c r="AE9" i="10" s="1"/>
  <c r="AH9" i="10"/>
  <c r="AI9" i="10" s="1"/>
  <c r="AD10" i="10"/>
  <c r="AE10" i="10" s="1"/>
  <c r="AH10" i="10"/>
  <c r="AI10" i="10" s="1"/>
  <c r="X10" i="10"/>
  <c r="Y10" i="10" s="1"/>
  <c r="AF10" i="10"/>
  <c r="AG10" i="10" s="1"/>
  <c r="X11" i="10"/>
  <c r="Y11" i="10" s="1"/>
  <c r="AF11" i="10"/>
  <c r="AG11" i="10" s="1"/>
  <c r="AD11" i="10"/>
  <c r="AE11" i="10" s="1"/>
  <c r="AH11" i="10"/>
  <c r="AI11" i="10" s="1"/>
  <c r="AG16" i="10" l="1"/>
  <c r="Q31" i="10" s="1"/>
  <c r="Y16" i="10"/>
  <c r="AI16" i="10"/>
  <c r="Q36" i="10" s="1"/>
  <c r="AE16" i="10"/>
  <c r="Q27" i="10" s="1"/>
  <c r="P20" i="10" l="1"/>
  <c r="P21" i="10"/>
  <c r="P25" i="10" s="1"/>
  <c r="AD21" i="10" s="1"/>
  <c r="AD23" i="10" s="1"/>
  <c r="AD24" i="10" l="1"/>
  <c r="AF24" i="10"/>
  <c r="X28" i="10"/>
  <c r="P22" i="10"/>
  <c r="Q32" i="10" l="1"/>
  <c r="Q33" i="10" s="1"/>
  <c r="Q28" i="10"/>
  <c r="Q29" i="10" s="1"/>
  <c r="X29" i="10"/>
  <c r="AJ12" i="10"/>
  <c r="AK12" i="10" s="1"/>
  <c r="AL12" i="10" s="1"/>
  <c r="AM12" i="10" s="1"/>
  <c r="AN12" i="10" s="1"/>
  <c r="AO12" i="10" s="1"/>
  <c r="E526" i="10"/>
  <c r="E530" i="10"/>
  <c r="E534" i="10"/>
  <c r="E538" i="10"/>
  <c r="E542" i="10"/>
  <c r="B506" i="10"/>
  <c r="B522" i="10"/>
  <c r="B538" i="10"/>
  <c r="B541" i="10"/>
  <c r="B524" i="10"/>
  <c r="B540" i="10"/>
  <c r="B511" i="10"/>
  <c r="B513" i="10"/>
  <c r="B529" i="10"/>
  <c r="B507" i="10"/>
  <c r="B535" i="10"/>
  <c r="E512" i="10"/>
  <c r="E522" i="10"/>
  <c r="E519" i="10"/>
  <c r="E513" i="10"/>
  <c r="E515" i="10"/>
  <c r="B525" i="10"/>
  <c r="E507" i="10"/>
  <c r="E511" i="10"/>
  <c r="E523" i="10"/>
  <c r="E527" i="10"/>
  <c r="E531" i="10"/>
  <c r="E535" i="10"/>
  <c r="E539" i="10"/>
  <c r="E543" i="10"/>
  <c r="B510" i="10"/>
  <c r="B526" i="10"/>
  <c r="B542" i="10"/>
  <c r="B500" i="10"/>
  <c r="B528" i="10"/>
  <c r="B519" i="10"/>
  <c r="B501" i="10"/>
  <c r="B517" i="10"/>
  <c r="B504" i="10"/>
  <c r="B515" i="10"/>
  <c r="B543" i="10"/>
  <c r="E506" i="10"/>
  <c r="E517" i="10"/>
  <c r="E500" i="10"/>
  <c r="E510" i="10"/>
  <c r="E502" i="10"/>
  <c r="E501" i="10"/>
  <c r="B539" i="10"/>
  <c r="B527" i="10"/>
  <c r="E504" i="10"/>
  <c r="E508" i="10"/>
  <c r="E524" i="10"/>
  <c r="E528" i="10"/>
  <c r="E532" i="10"/>
  <c r="E536" i="10"/>
  <c r="E540" i="10"/>
  <c r="B514" i="10"/>
  <c r="B530" i="10"/>
  <c r="B533" i="10"/>
  <c r="B508" i="10"/>
  <c r="B532" i="10"/>
  <c r="B499" i="10"/>
  <c r="B531" i="10"/>
  <c r="B505" i="10"/>
  <c r="B521" i="10"/>
  <c r="B512" i="10"/>
  <c r="B523" i="10"/>
  <c r="E518" i="10"/>
  <c r="E503" i="10"/>
  <c r="E520" i="10"/>
  <c r="E514" i="10"/>
  <c r="E499" i="10"/>
  <c r="E521" i="10"/>
  <c r="E516" i="10"/>
  <c r="E525" i="10"/>
  <c r="E529" i="10"/>
  <c r="E533" i="10"/>
  <c r="E537" i="10"/>
  <c r="E541" i="10"/>
  <c r="B502" i="10"/>
  <c r="B518" i="10"/>
  <c r="B534" i="10"/>
  <c r="B537" i="10"/>
  <c r="B520" i="10"/>
  <c r="B536" i="10"/>
  <c r="B503" i="10"/>
  <c r="B509" i="10"/>
  <c r="B516" i="10"/>
  <c r="E509" i="10"/>
  <c r="E505" i="10"/>
  <c r="AJ8" i="10"/>
  <c r="AK8" i="10" s="1"/>
  <c r="AL8" i="10" s="1"/>
  <c r="AM8" i="10" s="1"/>
  <c r="AN8" i="10" s="1"/>
  <c r="AO8" i="10" s="1"/>
  <c r="AJ10" i="10"/>
  <c r="AK10" i="10" s="1"/>
  <c r="AL10" i="10" s="1"/>
  <c r="AM10" i="10" s="1"/>
  <c r="AN10" i="10" s="1"/>
  <c r="AO10" i="10" s="1"/>
  <c r="AJ9" i="10"/>
  <c r="AK9" i="10" s="1"/>
  <c r="AL9" i="10" s="1"/>
  <c r="AM9" i="10" s="1"/>
  <c r="AN9" i="10" s="1"/>
  <c r="AO9" i="10" s="1"/>
  <c r="AJ11" i="10"/>
  <c r="AK11" i="10" s="1"/>
  <c r="AL11" i="10" s="1"/>
  <c r="AM11" i="10" s="1"/>
  <c r="AN11" i="10" s="1"/>
  <c r="AO11" i="10" s="1"/>
  <c r="AO17" i="10" l="1"/>
</calcChain>
</file>

<file path=xl/sharedStrings.xml><?xml version="1.0" encoding="utf-8"?>
<sst xmlns="http://schemas.openxmlformats.org/spreadsheetml/2006/main" count="152" uniqueCount="144">
  <si>
    <t>Наименование субъекта РФ</t>
  </si>
  <si>
    <t>2002 год</t>
  </si>
  <si>
    <t>2005 год</t>
  </si>
  <si>
    <t>2006 год</t>
  </si>
  <si>
    <t>2007 год</t>
  </si>
  <si>
    <t>2008 год</t>
  </si>
  <si>
    <t>2009 год</t>
  </si>
  <si>
    <t>2010 год</t>
  </si>
  <si>
    <t>2011 год</t>
  </si>
  <si>
    <t>2012 год</t>
  </si>
  <si>
    <t>2013 год</t>
  </si>
  <si>
    <t>2014 год</t>
  </si>
  <si>
    <t>Возникло лесных пожаров - всего (число случаев)</t>
  </si>
  <si>
    <t>2003 год</t>
  </si>
  <si>
    <t>2004 год</t>
  </si>
  <si>
    <t>Прочие организации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</si>
  <si>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</si>
  <si>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</si>
  <si>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</si>
  <si>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</si>
  <si>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</si>
  <si>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</si>
  <si>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</si>
  <si>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</si>
  <si>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</si>
  <si>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</si>
  <si>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</si>
  <si>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</si>
  <si>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</si>
  <si>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</si>
  <si>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</si>
  <si>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Медиана</t>
  </si>
  <si>
    <t>Мода</t>
  </si>
  <si>
    <t>Интервал</t>
  </si>
  <si>
    <t>Lв</t>
  </si>
  <si>
    <t>выб. Сред. Отклонение</t>
  </si>
  <si>
    <t>EK</t>
  </si>
  <si>
    <t>(сигма)^4</t>
  </si>
  <si>
    <t>м4</t>
  </si>
  <si>
    <t>вычисление эксцесса</t>
  </si>
  <si>
    <t>абсолютно неоднородна</t>
  </si>
  <si>
    <t>сигма/хв</t>
  </si>
  <si>
    <t>коэффиц. Вариации</t>
  </si>
  <si>
    <t>As</t>
  </si>
  <si>
    <t>корень из ДВ</t>
  </si>
  <si>
    <t>сигма</t>
  </si>
  <si>
    <t>(сигма в)^3</t>
  </si>
  <si>
    <t>ДИСП.В</t>
  </si>
  <si>
    <t>Dв*</t>
  </si>
  <si>
    <t>м3</t>
  </si>
  <si>
    <t xml:space="preserve">вычисление ассиметрии </t>
  </si>
  <si>
    <t>ЭКСЦЕСС</t>
  </si>
  <si>
    <t>Ek</t>
  </si>
  <si>
    <t>СКОС</t>
  </si>
  <si>
    <t>Выборч.станд. Отклонение</t>
  </si>
  <si>
    <t>)</t>
  </si>
  <si>
    <t>;</t>
  </si>
  <si>
    <t>(</t>
  </si>
  <si>
    <t>Интервал:</t>
  </si>
  <si>
    <t>СРОТКЛ</t>
  </si>
  <si>
    <t>варианта в середине вариационного ряда</t>
  </si>
  <si>
    <t>дельта *</t>
  </si>
  <si>
    <t>МЕДИАНА</t>
  </si>
  <si>
    <t>Ме</t>
  </si>
  <si>
    <t>варианта с наибольшей частотой</t>
  </si>
  <si>
    <t>Так как Хи квадрат набл. Больше чем Хи квадрат крит, то в данном примере гипотеза о нормально критерии не может быть подтверждена</t>
  </si>
  <si>
    <t xml:space="preserve">т гамма </t>
  </si>
  <si>
    <t>МОДА</t>
  </si>
  <si>
    <t>Мо</t>
  </si>
  <si>
    <t>Dв с поправкой Шеппарда</t>
  </si>
  <si>
    <t>s =</t>
  </si>
  <si>
    <t>СТАНДОТКЛОН</t>
  </si>
  <si>
    <t>выб.станд.отк.</t>
  </si>
  <si>
    <t>n =</t>
  </si>
  <si>
    <t>ДИСПР</t>
  </si>
  <si>
    <t>Dв</t>
  </si>
  <si>
    <t>уров. знач =0,05</t>
  </si>
  <si>
    <t>уровень надежности</t>
  </si>
  <si>
    <t>гамма</t>
  </si>
  <si>
    <t>СРЗНАЧ</t>
  </si>
  <si>
    <t>хв</t>
  </si>
  <si>
    <t>xв</t>
  </si>
  <si>
    <t>Хи квадрат крит. (по табл.)</t>
  </si>
  <si>
    <t>Доверительный интервал</t>
  </si>
  <si>
    <t>ПО ФОРМУЛАМ</t>
  </si>
  <si>
    <t>^2</t>
  </si>
  <si>
    <t>Хи квадрат набл.</t>
  </si>
  <si>
    <t>ВРУЧНУЮ</t>
  </si>
  <si>
    <t>сумма</t>
  </si>
  <si>
    <t>[340;412)</t>
  </si>
  <si>
    <t>[268;340)</t>
  </si>
  <si>
    <t>h</t>
  </si>
  <si>
    <t>[196;268)</t>
  </si>
  <si>
    <t>к</t>
  </si>
  <si>
    <t>[124;196)</t>
  </si>
  <si>
    <t>в</t>
  </si>
  <si>
    <t>[52;124)</t>
  </si>
  <si>
    <t>a</t>
  </si>
  <si>
    <t>((ni-ni теор)^2)/ni теор</t>
  </si>
  <si>
    <t>(ni-ni теор)^2</t>
  </si>
  <si>
    <t>ni теор.</t>
  </si>
  <si>
    <t>эф теор.</t>
  </si>
  <si>
    <t>фи малое от ui</t>
  </si>
  <si>
    <t>ui= (xi-xв)/сигму</t>
  </si>
  <si>
    <t>ni*(модуль xi-xв)</t>
  </si>
  <si>
    <t>модуль xi-xв</t>
  </si>
  <si>
    <t>ni*(xi-xв)^4</t>
  </si>
  <si>
    <t>(xi-xв)^4</t>
  </si>
  <si>
    <t>ni*(xi-xв)^3</t>
  </si>
  <si>
    <t>(xi-xв)^3</t>
  </si>
  <si>
    <t>wi/h</t>
  </si>
  <si>
    <t>ni/h</t>
  </si>
  <si>
    <t>xi^2* ni</t>
  </si>
  <si>
    <t>xi^2</t>
  </si>
  <si>
    <t>ni*(xi-xв)^2</t>
  </si>
  <si>
    <t>(xi-xв)^2</t>
  </si>
  <si>
    <t>xi-xв</t>
  </si>
  <si>
    <t xml:space="preserve"> ni*xi</t>
  </si>
  <si>
    <t>F</t>
  </si>
  <si>
    <t>vi</t>
  </si>
  <si>
    <t>Wi</t>
  </si>
  <si>
    <t>ni</t>
  </si>
  <si>
    <t>Хi</t>
  </si>
  <si>
    <t>номер интервала</t>
  </si>
  <si>
    <t>n</t>
  </si>
  <si>
    <t>хи квадрат наблюд.</t>
  </si>
  <si>
    <t>нак.отн.ч.</t>
  </si>
  <si>
    <t>плот.от.ч</t>
  </si>
  <si>
    <t>относ. част.</t>
  </si>
  <si>
    <t>КРИТЕРИЙ ПИРСОНСА</t>
  </si>
  <si>
    <t>Fi= сумма wi</t>
  </si>
  <si>
    <t>ni/n</t>
  </si>
  <si>
    <t>число степ свободы =5-3=2</t>
  </si>
  <si>
    <t>Среднее</t>
  </si>
  <si>
    <t>Стандартная ошибка</t>
  </si>
  <si>
    <t>Стандартное отклонение</t>
  </si>
  <si>
    <t>Дисперсия выборки</t>
  </si>
  <si>
    <t>Эксцесс</t>
  </si>
  <si>
    <t>Асимметричность</t>
  </si>
  <si>
    <t>Минимум</t>
  </si>
  <si>
    <t>Максимум</t>
  </si>
  <si>
    <t>Сумма</t>
  </si>
  <si>
    <t>Счет</t>
  </si>
  <si>
    <t>Возникло лесных пожаров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</si>
</sst>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rgb="FF222222"/>
      <name val="Arial"/>
      <family val="2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b/>
      <sz val="8"/>
      <color rgb="FF31455E"/>
      <name val="Arial"/>
      <family val="2"/>
    </font>
    <font>
      <b/>
      <sz val="8"/>
      <color rgb="FF222222"/>
      <name val="Arial"/>
      <family val="2"/>
    </font>
    <font>
      <sz val="8"/>
      <color rgb="FF454545"/>
      <name val="Arial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Arial"/>
      <family val="2"/>
      <charset val="204"/>
    </font>
    <font>
      <sz val="10"/>
      <name val="Cambria"/>
      <family val="2"/>
      <charset val="204"/>
      <scheme val="major"/>
    </font>
    <font>
      <sz val="12"/>
      <color rgb="FF454545"/>
      <name val="Cambria"/>
      <family val="2"/>
      <charset val="204"/>
      <scheme val="major"/>
    </font>
    <font>
      <sz val="11"/>
      <color rgb="FF454545"/>
      <name val="Cambria"/>
      <family val="2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8FFAA"/>
      </patternFill>
    </fill>
    <fill>
      <patternFill patternType="solid">
        <fgColor rgb="FFF2FFD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0" fillId="0" borderId="5" xfId="0" applyBorder="1"/>
    <xf numFmtId="3" fontId="5" fillId="4" borderId="4" xfId="0" applyNumberFormat="1" applyFont="1" applyFill="1" applyBorder="1" applyAlignment="1">
      <alignment horizontal="right" vertical="top"/>
    </xf>
    <xf numFmtId="3" fontId="6" fillId="0" borderId="5" xfId="0" applyNumberFormat="1" applyFont="1" applyBorder="1" applyAlignment="1">
      <alignment horizontal="right" vertical="top"/>
    </xf>
    <xf numFmtId="0" fontId="0" fillId="0" borderId="0" xfId="0" applyFill="1" applyBorder="1" applyAlignment="1"/>
    <xf numFmtId="0" fontId="0" fillId="0" borderId="6" xfId="0" applyFill="1" applyBorder="1" applyAlignment="1"/>
    <xf numFmtId="0" fontId="9" fillId="0" borderId="0" xfId="1"/>
    <xf numFmtId="2" fontId="9" fillId="0" borderId="0" xfId="1" applyNumberFormat="1"/>
    <xf numFmtId="49" fontId="9" fillId="0" borderId="0" xfId="1" applyNumberFormat="1"/>
    <xf numFmtId="0" fontId="9" fillId="0" borderId="0" xfId="1" applyBorder="1"/>
    <xf numFmtId="0" fontId="7" fillId="0" borderId="0" xfId="1" applyFont="1"/>
    <xf numFmtId="0" fontId="7" fillId="0" borderId="0" xfId="1" applyFont="1" applyAlignment="1"/>
    <xf numFmtId="0" fontId="9" fillId="5" borderId="0" xfId="1" applyFill="1"/>
    <xf numFmtId="0" fontId="9" fillId="0" borderId="0" xfId="1" applyAlignment="1"/>
    <xf numFmtId="0" fontId="10" fillId="0" borderId="0" xfId="1" applyFont="1"/>
    <xf numFmtId="165" fontId="9" fillId="0" borderId="0" xfId="1" applyNumberFormat="1"/>
    <xf numFmtId="0" fontId="9" fillId="6" borderId="0" xfId="1" applyFill="1"/>
    <xf numFmtId="0" fontId="9" fillId="7" borderId="0" xfId="1" applyFill="1"/>
    <xf numFmtId="0" fontId="9" fillId="0" borderId="8" xfId="1" applyBorder="1"/>
    <xf numFmtId="1" fontId="9" fillId="0" borderId="11" xfId="1" applyNumberFormat="1" applyBorder="1"/>
    <xf numFmtId="1" fontId="9" fillId="0" borderId="8" xfId="1" applyNumberFormat="1" applyBorder="1"/>
    <xf numFmtId="1" fontId="9" fillId="0" borderId="0" xfId="1" applyNumberFormat="1"/>
    <xf numFmtId="0" fontId="7" fillId="0" borderId="0" xfId="1" applyFont="1" applyBorder="1"/>
    <xf numFmtId="0" fontId="7" fillId="0" borderId="0" xfId="1" applyFont="1" applyFill="1" applyBorder="1"/>
    <xf numFmtId="0" fontId="7" fillId="0" borderId="8" xfId="1" applyFont="1" applyFill="1" applyBorder="1"/>
    <xf numFmtId="0" fontId="7" fillId="0" borderId="8" xfId="1" applyFont="1" applyBorder="1"/>
    <xf numFmtId="0" fontId="7" fillId="8" borderId="8" xfId="1" applyFont="1" applyFill="1" applyBorder="1"/>
    <xf numFmtId="0" fontId="11" fillId="0" borderId="8" xfId="1" applyFont="1" applyBorder="1"/>
    <xf numFmtId="1" fontId="11" fillId="0" borderId="8" xfId="1" applyNumberFormat="1" applyFont="1" applyBorder="1"/>
    <xf numFmtId="3" fontId="6" fillId="0" borderId="5" xfId="1" applyNumberFormat="1" applyFont="1" applyBorder="1" applyAlignment="1">
      <alignment horizontal="right" vertical="top"/>
    </xf>
    <xf numFmtId="3" fontId="12" fillId="0" borderId="12" xfId="1" applyNumberFormat="1" applyFont="1" applyBorder="1" applyAlignment="1">
      <alignment horizontal="right" vertical="top"/>
    </xf>
    <xf numFmtId="3" fontId="13" fillId="0" borderId="8" xfId="1" applyNumberFormat="1" applyFont="1" applyBorder="1" applyAlignment="1">
      <alignment horizontal="right" vertical="top"/>
    </xf>
    <xf numFmtId="3" fontId="6" fillId="0" borderId="0" xfId="1" applyNumberFormat="1" applyFont="1" applyBorder="1" applyAlignment="1">
      <alignment horizontal="right" vertical="top"/>
    </xf>
    <xf numFmtId="3" fontId="11" fillId="0" borderId="8" xfId="1" applyNumberFormat="1" applyFont="1" applyBorder="1" applyAlignment="1">
      <alignment horizontal="right" vertical="top"/>
    </xf>
    <xf numFmtId="0" fontId="8" fillId="0" borderId="7" xfId="0" applyFont="1" applyFill="1" applyBorder="1" applyAlignment="1">
      <alignment horizontal="centerContinuous"/>
    </xf>
    <xf numFmtId="3" fontId="9" fillId="0" borderId="8" xfId="1" applyNumberFormat="1" applyBorder="1"/>
    <xf numFmtId="0" fontId="7" fillId="0" borderId="8" xfId="1" applyFont="1" applyBorder="1" applyAlignment="1"/>
    <xf numFmtId="3" fontId="9" fillId="5" borderId="8" xfId="1" applyNumberFormat="1" applyFill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9" fillId="6" borderId="0" xfId="1" applyFill="1" applyAlignment="1">
      <alignment horizontal="center"/>
    </xf>
    <xf numFmtId="0" fontId="9" fillId="0" borderId="10" xfId="1" applyBorder="1" applyAlignment="1">
      <alignment horizontal="center"/>
    </xf>
    <xf numFmtId="0" fontId="9" fillId="0" borderId="9" xfId="1" applyBorder="1" applyAlignment="1">
      <alignment horizontal="center"/>
    </xf>
    <xf numFmtId="0" fontId="9" fillId="0" borderId="8" xfId="1" applyBorder="1" applyAlignment="1">
      <alignment horizontal="center"/>
    </xf>
    <xf numFmtId="0" fontId="9" fillId="7" borderId="0" xfId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Возникло лесных</a:t>
            </a:r>
            <a:r>
              <a:rPr lang="ru-RU" baseline="0"/>
              <a:t> пожаров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'Возникло лесных пожаров'!$B$2:$N$2</c:f>
              <c:strCache>
                <c:ptCount val="13"/>
                <c:pt idx="0">
                  <c:v>2002 год</c:v>
                </c:pt>
                <c:pt idx="1">
                  <c:v>2003 год</c:v>
                </c:pt>
                <c:pt idx="2">
                  <c:v>2004 год</c:v>
                </c:pt>
                <c:pt idx="3">
                  <c:v>2005 год</c:v>
                </c:pt>
                <c:pt idx="4">
                  <c:v>2006 год</c:v>
                </c:pt>
                <c:pt idx="5">
                  <c:v>2007 год</c:v>
                </c:pt>
                <c:pt idx="6">
                  <c:v>2008 год</c:v>
                </c:pt>
                <c:pt idx="7">
                  <c:v>2009 год</c:v>
                </c:pt>
                <c:pt idx="8">
                  <c:v>2010 год</c:v>
                </c:pt>
                <c:pt idx="9">
                  <c:v>2011 год</c:v>
                </c:pt>
                <c:pt idx="10">
                  <c:v>2012 год</c:v>
                </c:pt>
                <c:pt idx="11">
                  <c:v>2013 год</c:v>
                </c:pt>
                <c:pt idx="12">
                  <c:v>2014 год</c:v>
                </c:pt>
              </c:strCache>
            </c:strRef>
          </c:cat>
          <c:val>
            <c:numRef>
              <c:f>'Возникло лесных пожаров'!$B$10:$N$10</c:f>
              <c:numCache>
                <c:formatCode>#,##0</c:formatCode>
                <c:ptCount val="13"/>
                <c:pt idx="0">
                  <c:v>110</c:v>
                </c:pt>
                <c:pt idx="1">
                  <c:v>105</c:v>
                </c:pt>
                <c:pt idx="2">
                  <c:v>114</c:v>
                </c:pt>
                <c:pt idx="3">
                  <c:v>119</c:v>
                </c:pt>
                <c:pt idx="4">
                  <c:v>54</c:v>
                </c:pt>
                <c:pt idx="5">
                  <c:v>73</c:v>
                </c:pt>
                <c:pt idx="6">
                  <c:v>231</c:v>
                </c:pt>
                <c:pt idx="7">
                  <c:v>130</c:v>
                </c:pt>
                <c:pt idx="8">
                  <c:v>411</c:v>
                </c:pt>
                <c:pt idx="9">
                  <c:v>188</c:v>
                </c:pt>
                <c:pt idx="10">
                  <c:v>80</c:v>
                </c:pt>
                <c:pt idx="11">
                  <c:v>235</c:v>
                </c:pt>
                <c:pt idx="12">
                  <c:v>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1625312"/>
        <c:axId val="170848704"/>
      </c:barChart>
      <c:catAx>
        <c:axId val="171625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0848704"/>
        <c:crosses val="autoZero"/>
        <c:auto val="1"/>
        <c:lblAlgn val="ctr"/>
        <c:lblOffset val="100"/>
        <c:noMultiLvlLbl val="0"/>
      </c:catAx>
      <c:valAx>
        <c:axId val="17084870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171625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Диаграмма</a:t>
            </a:r>
            <a:r>
              <a:rPr lang="ru-RU" baseline="0"/>
              <a:t> рассеивания</a:t>
            </a:r>
            <a:endParaRPr lang="ru-RU"/>
          </a:p>
        </c:rich>
      </c:tx>
      <c:layout>
        <c:manualLayout>
          <c:xMode val="edge"/>
          <c:yMode val="edge"/>
          <c:x val="0.17017366579177601"/>
          <c:y val="2.7777777777777776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yVal>
            <c:numRef>
              <c:f>'Возникло лесных пожаров'!$B$10:$N$10</c:f>
              <c:numCache>
                <c:formatCode>#,##0</c:formatCode>
                <c:ptCount val="13"/>
                <c:pt idx="0">
                  <c:v>110</c:v>
                </c:pt>
                <c:pt idx="1">
                  <c:v>105</c:v>
                </c:pt>
                <c:pt idx="2">
                  <c:v>114</c:v>
                </c:pt>
                <c:pt idx="3">
                  <c:v>119</c:v>
                </c:pt>
                <c:pt idx="4">
                  <c:v>54</c:v>
                </c:pt>
                <c:pt idx="5">
                  <c:v>73</c:v>
                </c:pt>
                <c:pt idx="6">
                  <c:v>231</c:v>
                </c:pt>
                <c:pt idx="7">
                  <c:v>130</c:v>
                </c:pt>
                <c:pt idx="8">
                  <c:v>411</c:v>
                </c:pt>
                <c:pt idx="9">
                  <c:v>188</c:v>
                </c:pt>
                <c:pt idx="10">
                  <c:v>80</c:v>
                </c:pt>
                <c:pt idx="11">
                  <c:v>235</c:v>
                </c:pt>
                <c:pt idx="12">
                  <c:v>110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43128"/>
        <c:axId val="170285696"/>
      </c:scatterChart>
      <c:valAx>
        <c:axId val="169043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70285696"/>
        <c:crosses val="autoZero"/>
        <c:crossBetween val="midCat"/>
      </c:valAx>
      <c:valAx>
        <c:axId val="1702856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9043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Полигон относительных частот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'Описательная статистика'!$Q$8:$Q$12</c:f>
              <c:numCache>
                <c:formatCode>General</c:formatCode>
                <c:ptCount val="5"/>
                <c:pt idx="0">
                  <c:v>88</c:v>
                </c:pt>
                <c:pt idx="1">
                  <c:v>160</c:v>
                </c:pt>
                <c:pt idx="2">
                  <c:v>232</c:v>
                </c:pt>
                <c:pt idx="3">
                  <c:v>304</c:v>
                </c:pt>
                <c:pt idx="4">
                  <c:v>376</c:v>
                </c:pt>
              </c:numCache>
            </c:numRef>
          </c:cat>
          <c:val>
            <c:numRef>
              <c:f>'Описательная статистика'!$S$8:$S$12</c:f>
              <c:numCache>
                <c:formatCode>General</c:formatCode>
                <c:ptCount val="5"/>
                <c:pt idx="0">
                  <c:v>0.61538461538461542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</c:v>
                </c:pt>
                <c:pt idx="4">
                  <c:v>7.6923076923076927E-2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605392"/>
        <c:axId val="278605784"/>
      </c:lineChart>
      <c:catAx>
        <c:axId val="27860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605784"/>
        <c:crosses val="autoZero"/>
        <c:auto val="0"/>
        <c:lblAlgn val="ctr"/>
        <c:lblOffset val="100"/>
        <c:tickLblSkip val="1"/>
        <c:noMultiLvlLbl val="0"/>
      </c:catAx>
      <c:valAx>
        <c:axId val="278605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605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2"/>
    </mc:Choice>
    <mc:Fallback>
      <c:style val="2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 частот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invertIfNegative val="0"/>
          <c:cat>
            <c:numRef>
              <c:f>'Описательная статистика'!$Q$8:$Q$12</c:f>
              <c:numCache>
                <c:formatCode>General</c:formatCode>
                <c:ptCount val="5"/>
                <c:pt idx="0">
                  <c:v>88</c:v>
                </c:pt>
                <c:pt idx="1">
                  <c:v>160</c:v>
                </c:pt>
                <c:pt idx="2">
                  <c:v>232</c:v>
                </c:pt>
                <c:pt idx="3">
                  <c:v>304</c:v>
                </c:pt>
                <c:pt idx="4">
                  <c:v>376</c:v>
                </c:pt>
              </c:numCache>
            </c:numRef>
          </c:cat>
          <c:val>
            <c:numRef>
              <c:f>'Описательная статистика'!$AB$8:$AB$12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2.7777777777777776E-2</c:v>
                </c:pt>
                <c:pt idx="2">
                  <c:v>2.7777777777777776E-2</c:v>
                </c:pt>
                <c:pt idx="3">
                  <c:v>0</c:v>
                </c:pt>
                <c:pt idx="4">
                  <c:v>1.3888888888888888E-2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78606960"/>
        <c:axId val="278832104"/>
      </c:barChart>
      <c:catAx>
        <c:axId val="27860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78832104"/>
        <c:crosses val="autoZero"/>
        <c:auto val="1"/>
        <c:lblAlgn val="ctr"/>
        <c:lblOffset val="100"/>
        <c:noMultiLvlLbl val="0"/>
      </c:catAx>
      <c:valAx>
        <c:axId val="278832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606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 относительных частот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invertIfNegative val="0"/>
          <c:cat>
            <c:numRef>
              <c:f>'Описательная статистика'!$Q$8:$Q$12</c:f>
              <c:numCache>
                <c:formatCode>General</c:formatCode>
                <c:ptCount val="5"/>
                <c:pt idx="0">
                  <c:v>88</c:v>
                </c:pt>
                <c:pt idx="1">
                  <c:v>160</c:v>
                </c:pt>
                <c:pt idx="2">
                  <c:v>232</c:v>
                </c:pt>
                <c:pt idx="3">
                  <c:v>304</c:v>
                </c:pt>
                <c:pt idx="4">
                  <c:v>376</c:v>
                </c:pt>
              </c:numCache>
            </c:numRef>
          </c:cat>
          <c:val>
            <c:numRef>
              <c:f>'Описательная статистика'!$AC$8:$AC$12</c:f>
              <c:numCache>
                <c:formatCode>General</c:formatCode>
                <c:ptCount val="5"/>
                <c:pt idx="0">
                  <c:v>8.5470085470085479E-3</c:v>
                </c:pt>
                <c:pt idx="1">
                  <c:v>2.136752136752137E-3</c:v>
                </c:pt>
                <c:pt idx="2">
                  <c:v>2.136752136752137E-3</c:v>
                </c:pt>
                <c:pt idx="3">
                  <c:v>0</c:v>
                </c:pt>
                <c:pt idx="4">
                  <c:v>1.0683760683760685E-3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78832888"/>
        <c:axId val="278833280"/>
      </c:barChart>
      <c:catAx>
        <c:axId val="278832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78833280"/>
        <c:crosses val="autoZero"/>
        <c:auto val="1"/>
        <c:lblAlgn val="ctr"/>
        <c:lblOffset val="100"/>
        <c:noMultiLvlLbl val="0"/>
      </c:catAx>
      <c:valAx>
        <c:axId val="27883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832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Кумулятивная кривая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'Описательная статистика'!$Q$8:$Q$12</c:f>
              <c:numCache>
                <c:formatCode>General</c:formatCode>
                <c:ptCount val="5"/>
                <c:pt idx="0">
                  <c:v>88</c:v>
                </c:pt>
                <c:pt idx="1">
                  <c:v>160</c:v>
                </c:pt>
                <c:pt idx="2">
                  <c:v>232</c:v>
                </c:pt>
                <c:pt idx="3">
                  <c:v>304</c:v>
                </c:pt>
                <c:pt idx="4">
                  <c:v>376</c:v>
                </c:pt>
              </c:numCache>
            </c:numRef>
          </c:cat>
          <c:val>
            <c:numRef>
              <c:f>'Описательная статистика'!$U$8:$U$12</c:f>
              <c:numCache>
                <c:formatCode>General</c:formatCode>
                <c:ptCount val="5"/>
                <c:pt idx="0">
                  <c:v>0.02</c:v>
                </c:pt>
                <c:pt idx="1">
                  <c:v>0.17384615384615384</c:v>
                </c:pt>
                <c:pt idx="2">
                  <c:v>0.32769230769230773</c:v>
                </c:pt>
                <c:pt idx="3">
                  <c:v>0.32769230769230773</c:v>
                </c:pt>
                <c:pt idx="4">
                  <c:v>0.40461538461538465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606568"/>
        <c:axId val="278605000"/>
      </c:lineChart>
      <c:catAx>
        <c:axId val="278606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605000"/>
        <c:crosses val="autoZero"/>
        <c:auto val="1"/>
        <c:lblAlgn val="ctr"/>
        <c:lblOffset val="100"/>
        <c:noMultiLvlLbl val="0"/>
      </c:catAx>
      <c:valAx>
        <c:axId val="278605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606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2"/>
    </mc:Choice>
    <mc:Fallback>
      <c:style val="2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Диаграмма значений эмпирической функции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invertIfNegative val="0"/>
          <c:cat>
            <c:numRef>
              <c:f>'Описательная статистика'!$Q$8:$Q$12</c:f>
              <c:numCache>
                <c:formatCode>General</c:formatCode>
                <c:ptCount val="5"/>
                <c:pt idx="0">
                  <c:v>88</c:v>
                </c:pt>
                <c:pt idx="1">
                  <c:v>160</c:v>
                </c:pt>
                <c:pt idx="2">
                  <c:v>232</c:v>
                </c:pt>
                <c:pt idx="3">
                  <c:v>304</c:v>
                </c:pt>
                <c:pt idx="4">
                  <c:v>376</c:v>
                </c:pt>
              </c:numCache>
            </c:numRef>
          </c:cat>
          <c:val>
            <c:numRef>
              <c:f>'Описательная статистика'!$U$8:$U$12</c:f>
              <c:numCache>
                <c:formatCode>General</c:formatCode>
                <c:ptCount val="5"/>
                <c:pt idx="0">
                  <c:v>0.02</c:v>
                </c:pt>
                <c:pt idx="1">
                  <c:v>0.17384615384615384</c:v>
                </c:pt>
                <c:pt idx="2">
                  <c:v>0.32769230769230773</c:v>
                </c:pt>
                <c:pt idx="3">
                  <c:v>0.32769230769230773</c:v>
                </c:pt>
                <c:pt idx="4">
                  <c:v>0.40461538461538465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78604216"/>
        <c:axId val="278603824"/>
      </c:barChart>
      <c:catAx>
        <c:axId val="278604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78603824"/>
        <c:crosses val="autoZero"/>
        <c:auto val="1"/>
        <c:lblAlgn val="ctr"/>
        <c:lblOffset val="100"/>
        <c:noMultiLvlLbl val="0"/>
      </c:catAx>
      <c:valAx>
        <c:axId val="27860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604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19</xdr:row>
      <xdr:rowOff>152400</xdr:rowOff>
    </xdr:from>
    <xdr:to>
      <xdr:col>6</xdr:col>
      <xdr:colOff>66675</xdr:colOff>
      <xdr:row>34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295275</xdr:colOff>
      <xdr:row>19</xdr:row>
      <xdr:rowOff>161925</xdr:rowOff>
    </xdr:from>
    <xdr:to>
      <xdr:col>14</xdr:col>
      <xdr:colOff>600075</xdr:colOff>
      <xdr:row>34</xdr:row>
      <xdr:rowOff>47625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</xdr:colOff>
      <xdr:row>3</xdr:row>
      <xdr:rowOff>66674</xdr:rowOff>
    </xdr:from>
    <xdr:to>
      <xdr:col>7</xdr:col>
      <xdr:colOff>258762</xdr:colOff>
      <xdr:row>19</xdr:row>
      <xdr:rowOff>100011</xdr:rowOff>
    </xdr:to>
    <xdr:graphicFrame macro="">
      <xdr:nvGraphicFramePr>
        <xdr:cNvPr id="2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495300</xdr:colOff>
      <xdr:row>3</xdr:row>
      <xdr:rowOff>88900</xdr:rowOff>
    </xdr:from>
    <xdr:to>
      <xdr:col>16</xdr:col>
      <xdr:colOff>190500</xdr:colOff>
      <xdr:row>17</xdr:row>
      <xdr:rowOff>165100</xdr:rowOff>
    </xdr:to>
    <xdr:graphicFrame macro="">
      <xdr:nvGraphicFramePr>
        <xdr:cNvPr id="3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371475</xdr:colOff>
      <xdr:row>3</xdr:row>
      <xdr:rowOff>133350</xdr:rowOff>
    </xdr:from>
    <xdr:to>
      <xdr:col>25</xdr:col>
      <xdr:colOff>15875</xdr:colOff>
      <xdr:row>18</xdr:row>
      <xdr:rowOff>19050</xdr:rowOff>
    </xdr:to>
    <xdr:graphicFrame macro="">
      <xdr:nvGraphicFramePr>
        <xdr:cNvPr id="4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587375</xdr:colOff>
      <xdr:row>22</xdr:row>
      <xdr:rowOff>146050</xdr:rowOff>
    </xdr:from>
    <xdr:to>
      <xdr:col>7</xdr:col>
      <xdr:colOff>304800</xdr:colOff>
      <xdr:row>37</xdr:row>
      <xdr:rowOff>31750</xdr:rowOff>
    </xdr:to>
    <xdr:graphicFrame macro="">
      <xdr:nvGraphicFramePr>
        <xdr:cNvPr id="5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514350</xdr:colOff>
      <xdr:row>22</xdr:row>
      <xdr:rowOff>152400</xdr:rowOff>
    </xdr:from>
    <xdr:to>
      <xdr:col>16</xdr:col>
      <xdr:colOff>298450</xdr:colOff>
      <xdr:row>37</xdr:row>
      <xdr:rowOff>38100</xdr:rowOff>
    </xdr:to>
    <xdr:graphicFrame macro="">
      <xdr:nvGraphicFramePr>
        <xdr:cNvPr id="6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Q16" sqref="Q16"/>
    </sheetView>
  </sheetViews>
  <sheetFormatPr defaultRowHeight="15" x14ac:dyDescent="0.25"/>
  <cols>
    <col min="1" max="1" width="25.7109375" customWidth="1"/>
  </cols>
  <sheetData>
    <row r="1" spans="1:14" ht="18.75" thickBot="1" x14ac:dyDescent="0.3">
      <c r="A1" s="42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5.75" thickBot="1" x14ac:dyDescent="0.3">
      <c r="A2" s="1" t="s">
        <v>0</v>
      </c>
      <c r="B2" s="2" t="s">
        <v>1</v>
      </c>
      <c r="C2" s="2" t="s">
        <v>13</v>
      </c>
      <c r="D2" s="2" t="s">
        <v>14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</row>
    <row r="3" spans="1:14" ht="15.75" thickBot="1" x14ac:dyDescent="0.3">
      <c r="A3" s="3" t="s">
        <v>16</v>
      </c>
      <c r="B3" s="6">
        <v>4290</v>
      </c>
      <c r="C3" s="6">
        <v>2211</v>
      </c>
      <c r="D3" s="6">
        <v>1453</v>
      </c>
      <c r="E3" s="6">
        <v>2462</v>
      </c>
      <c r="F3" s="6">
        <v>3000</v>
      </c>
      <c r="G3" s="6">
        <v>1630</v>
      </c>
      <c r="H3" s="6">
        <v>2046</v>
      </c>
      <c r="I3" s="6">
        <v>3499</v>
      </c>
      <c r="J3" s="6">
        <v>7364</v>
      </c>
      <c r="K3" s="6">
        <v>882</v>
      </c>
      <c r="L3" s="6">
        <v>609</v>
      </c>
      <c r="M3" s="6">
        <v>756</v>
      </c>
      <c r="N3" s="6">
        <v>828</v>
      </c>
    </row>
    <row r="4" spans="1:14" ht="15.75" thickBot="1" x14ac:dyDescent="0.3">
      <c r="A4" s="4" t="s">
        <v>17</v>
      </c>
      <c r="B4" s="7">
        <v>58</v>
      </c>
      <c r="C4" s="7">
        <v>304</v>
      </c>
      <c r="D4" s="7">
        <v>182</v>
      </c>
      <c r="E4" s="7">
        <v>214</v>
      </c>
      <c r="F4" s="7">
        <v>257</v>
      </c>
      <c r="G4" s="7">
        <v>45</v>
      </c>
      <c r="H4" s="7">
        <v>306</v>
      </c>
      <c r="I4" s="7">
        <v>132</v>
      </c>
      <c r="J4" s="7">
        <v>608</v>
      </c>
      <c r="K4" s="7">
        <v>80</v>
      </c>
      <c r="L4" s="7">
        <v>220</v>
      </c>
      <c r="M4" s="7">
        <v>60</v>
      </c>
      <c r="N4" s="7">
        <v>49</v>
      </c>
    </row>
    <row r="5" spans="1:14" ht="15.75" thickBot="1" x14ac:dyDescent="0.3">
      <c r="A5" s="4" t="s">
        <v>18</v>
      </c>
      <c r="B5" s="7">
        <v>341</v>
      </c>
      <c r="C5" s="7">
        <v>84</v>
      </c>
      <c r="D5" s="7">
        <v>111</v>
      </c>
      <c r="E5" s="7">
        <v>163</v>
      </c>
      <c r="F5" s="7">
        <v>209</v>
      </c>
      <c r="G5" s="7">
        <v>128</v>
      </c>
      <c r="H5" s="7">
        <v>89</v>
      </c>
      <c r="I5" s="7">
        <v>200</v>
      </c>
      <c r="J5" s="7">
        <v>418</v>
      </c>
      <c r="K5" s="7">
        <v>50</v>
      </c>
      <c r="L5" s="7">
        <v>25</v>
      </c>
      <c r="M5" s="7">
        <v>37</v>
      </c>
      <c r="N5" s="7">
        <v>72</v>
      </c>
    </row>
    <row r="6" spans="1:14" ht="15.75" thickBot="1" x14ac:dyDescent="0.3">
      <c r="A6" s="4" t="s">
        <v>19</v>
      </c>
      <c r="B6" s="7">
        <v>91</v>
      </c>
      <c r="C6" s="7">
        <v>54</v>
      </c>
      <c r="D6" s="7">
        <v>23</v>
      </c>
      <c r="E6" s="7">
        <v>45</v>
      </c>
      <c r="F6" s="7">
        <v>131</v>
      </c>
      <c r="G6" s="7">
        <v>61</v>
      </c>
      <c r="H6" s="7">
        <v>78</v>
      </c>
      <c r="I6" s="7">
        <v>200</v>
      </c>
      <c r="J6" s="7">
        <v>272</v>
      </c>
      <c r="K6" s="7">
        <v>14</v>
      </c>
      <c r="L6" s="7">
        <v>6</v>
      </c>
      <c r="M6" s="7">
        <v>2</v>
      </c>
      <c r="N6" s="7">
        <v>20</v>
      </c>
    </row>
    <row r="7" spans="1:14" ht="15.75" thickBot="1" x14ac:dyDescent="0.3">
      <c r="A7" s="4" t="s">
        <v>20</v>
      </c>
      <c r="B7" s="7">
        <v>65</v>
      </c>
      <c r="C7" s="7">
        <v>41</v>
      </c>
      <c r="D7" s="7">
        <v>32</v>
      </c>
      <c r="E7" s="7">
        <v>16</v>
      </c>
      <c r="F7" s="7">
        <v>104</v>
      </c>
      <c r="G7" s="7">
        <v>24</v>
      </c>
      <c r="H7" s="7">
        <v>53</v>
      </c>
      <c r="I7" s="7">
        <v>48</v>
      </c>
      <c r="J7" s="7">
        <v>99</v>
      </c>
      <c r="K7" s="5"/>
      <c r="L7" s="5"/>
      <c r="M7" s="5"/>
      <c r="N7" s="5"/>
    </row>
    <row r="8" spans="1:14" ht="15.75" thickBot="1" x14ac:dyDescent="0.3">
      <c r="A8" s="4" t="s">
        <v>21</v>
      </c>
      <c r="B8" s="7">
        <v>89</v>
      </c>
      <c r="C8" s="7">
        <v>84</v>
      </c>
      <c r="D8" s="7">
        <v>40</v>
      </c>
      <c r="E8" s="7">
        <v>79</v>
      </c>
      <c r="F8" s="7">
        <v>215</v>
      </c>
      <c r="G8" s="7">
        <v>22</v>
      </c>
      <c r="H8" s="7">
        <v>122</v>
      </c>
      <c r="I8" s="7">
        <v>101</v>
      </c>
      <c r="J8" s="7">
        <v>345</v>
      </c>
      <c r="K8" s="7">
        <v>44</v>
      </c>
      <c r="L8" s="7">
        <v>19</v>
      </c>
      <c r="M8" s="7">
        <v>75</v>
      </c>
      <c r="N8" s="7">
        <v>31</v>
      </c>
    </row>
    <row r="9" spans="1:14" ht="15.75" thickBot="1" x14ac:dyDescent="0.3">
      <c r="A9" s="4" t="s">
        <v>22</v>
      </c>
      <c r="B9" s="7">
        <v>103</v>
      </c>
      <c r="C9" s="7">
        <v>24</v>
      </c>
      <c r="D9" s="7">
        <v>25</v>
      </c>
      <c r="E9" s="7">
        <v>68</v>
      </c>
      <c r="F9" s="7">
        <v>81</v>
      </c>
      <c r="G9" s="7">
        <v>65</v>
      </c>
      <c r="H9" s="7">
        <v>54</v>
      </c>
      <c r="I9" s="7">
        <v>67</v>
      </c>
      <c r="J9" s="7">
        <v>145</v>
      </c>
      <c r="K9" s="7">
        <v>1</v>
      </c>
      <c r="L9" s="7">
        <v>1</v>
      </c>
      <c r="M9" s="5"/>
      <c r="N9" s="7">
        <v>3</v>
      </c>
    </row>
    <row r="10" spans="1:14" ht="15.75" thickBot="1" x14ac:dyDescent="0.3">
      <c r="A10" s="4" t="s">
        <v>23</v>
      </c>
      <c r="B10" s="7">
        <v>110</v>
      </c>
      <c r="C10" s="7">
        <v>105</v>
      </c>
      <c r="D10" s="7">
        <v>114</v>
      </c>
      <c r="E10" s="7">
        <v>119</v>
      </c>
      <c r="F10" s="7">
        <v>54</v>
      </c>
      <c r="G10" s="7">
        <v>73</v>
      </c>
      <c r="H10" s="7">
        <v>231</v>
      </c>
      <c r="I10" s="7">
        <v>130</v>
      </c>
      <c r="J10" s="7">
        <v>411</v>
      </c>
      <c r="K10" s="7">
        <v>188</v>
      </c>
      <c r="L10" s="7">
        <v>80</v>
      </c>
      <c r="M10" s="7">
        <v>235</v>
      </c>
      <c r="N10" s="7">
        <v>110</v>
      </c>
    </row>
    <row r="11" spans="1:14" ht="15.75" thickBot="1" x14ac:dyDescent="0.3">
      <c r="A11" s="4" t="s">
        <v>24</v>
      </c>
      <c r="B11" s="7">
        <v>225</v>
      </c>
      <c r="C11" s="7">
        <v>78</v>
      </c>
      <c r="D11" s="7">
        <v>65</v>
      </c>
      <c r="E11" s="7">
        <v>170</v>
      </c>
      <c r="F11" s="7">
        <v>134</v>
      </c>
      <c r="G11" s="7">
        <v>28</v>
      </c>
      <c r="H11" s="7">
        <v>110</v>
      </c>
      <c r="I11" s="7">
        <v>166</v>
      </c>
      <c r="J11" s="7">
        <v>625</v>
      </c>
      <c r="K11" s="7">
        <v>195</v>
      </c>
      <c r="L11" s="7">
        <v>21</v>
      </c>
      <c r="M11" s="7">
        <v>169</v>
      </c>
      <c r="N11" s="7">
        <v>107</v>
      </c>
    </row>
    <row r="12" spans="1:14" ht="15.75" thickBot="1" x14ac:dyDescent="0.3">
      <c r="A12" s="4" t="s">
        <v>25</v>
      </c>
      <c r="B12" s="7">
        <v>2182</v>
      </c>
      <c r="C12" s="7">
        <v>449</v>
      </c>
      <c r="D12" s="7">
        <v>371</v>
      </c>
      <c r="E12" s="7">
        <v>842</v>
      </c>
      <c r="F12" s="7">
        <v>556</v>
      </c>
      <c r="G12" s="7">
        <v>700</v>
      </c>
      <c r="H12" s="7">
        <v>197</v>
      </c>
      <c r="I12" s="7">
        <v>619</v>
      </c>
      <c r="J12" s="7">
        <v>1278</v>
      </c>
      <c r="K12" s="7">
        <v>128</v>
      </c>
      <c r="L12" s="7">
        <v>55</v>
      </c>
      <c r="M12" s="7">
        <v>77</v>
      </c>
      <c r="N12" s="7">
        <v>184</v>
      </c>
    </row>
    <row r="13" spans="1:14" ht="15.75" thickBot="1" x14ac:dyDescent="0.3">
      <c r="A13" s="4" t="s">
        <v>26</v>
      </c>
      <c r="B13" s="7">
        <v>51</v>
      </c>
      <c r="C13" s="7">
        <v>191</v>
      </c>
      <c r="D13" s="7">
        <v>111</v>
      </c>
      <c r="E13" s="7">
        <v>87</v>
      </c>
      <c r="F13" s="7">
        <v>198</v>
      </c>
      <c r="G13" s="7">
        <v>72</v>
      </c>
      <c r="H13" s="7">
        <v>201</v>
      </c>
      <c r="I13" s="7">
        <v>429</v>
      </c>
      <c r="J13" s="7">
        <v>754</v>
      </c>
      <c r="K13" s="7">
        <v>67</v>
      </c>
      <c r="L13" s="7">
        <v>153</v>
      </c>
      <c r="M13" s="7">
        <v>34</v>
      </c>
      <c r="N13" s="7">
        <v>80</v>
      </c>
    </row>
    <row r="14" spans="1:14" ht="15.75" thickBot="1" x14ac:dyDescent="0.3">
      <c r="A14" s="4" t="s">
        <v>27</v>
      </c>
      <c r="B14" s="7">
        <v>157</v>
      </c>
      <c r="C14" s="7">
        <v>125</v>
      </c>
      <c r="D14" s="7">
        <v>71</v>
      </c>
      <c r="E14" s="7">
        <v>152</v>
      </c>
      <c r="F14" s="7">
        <v>325</v>
      </c>
      <c r="G14" s="7">
        <v>78</v>
      </c>
      <c r="H14" s="7">
        <v>111</v>
      </c>
      <c r="I14" s="7">
        <v>483</v>
      </c>
      <c r="J14" s="7">
        <v>737</v>
      </c>
      <c r="K14" s="7">
        <v>44</v>
      </c>
      <c r="L14" s="7">
        <v>2</v>
      </c>
      <c r="M14" s="7">
        <v>20</v>
      </c>
      <c r="N14" s="7">
        <v>56</v>
      </c>
    </row>
    <row r="15" spans="1:14" ht="15.75" thickBot="1" x14ac:dyDescent="0.3">
      <c r="A15" s="4" t="s">
        <v>28</v>
      </c>
      <c r="B15" s="7">
        <v>423</v>
      </c>
      <c r="C15" s="7">
        <v>360</v>
      </c>
      <c r="D15" s="7">
        <v>55</v>
      </c>
      <c r="E15" s="7">
        <v>205</v>
      </c>
      <c r="F15" s="7">
        <v>248</v>
      </c>
      <c r="G15" s="7">
        <v>102</v>
      </c>
      <c r="H15" s="7">
        <v>158</v>
      </c>
      <c r="I15" s="7">
        <v>400</v>
      </c>
      <c r="J15" s="7">
        <v>516</v>
      </c>
      <c r="K15" s="7">
        <v>30</v>
      </c>
      <c r="L15" s="7">
        <v>18</v>
      </c>
      <c r="M15" s="7">
        <v>30</v>
      </c>
      <c r="N15" s="7">
        <v>63</v>
      </c>
    </row>
    <row r="16" spans="1:14" ht="15.75" thickBot="1" x14ac:dyDescent="0.3">
      <c r="A16" s="4" t="s">
        <v>29</v>
      </c>
      <c r="B16" s="7">
        <v>72</v>
      </c>
      <c r="C16" s="7">
        <v>31</v>
      </c>
      <c r="D16" s="7">
        <v>15</v>
      </c>
      <c r="E16" s="7">
        <v>77</v>
      </c>
      <c r="F16" s="7">
        <v>90</v>
      </c>
      <c r="G16" s="7">
        <v>60</v>
      </c>
      <c r="H16" s="7">
        <v>107</v>
      </c>
      <c r="I16" s="7">
        <v>214</v>
      </c>
      <c r="J16" s="7">
        <v>386</v>
      </c>
      <c r="K16" s="7">
        <v>18</v>
      </c>
      <c r="L16" s="7">
        <v>5</v>
      </c>
      <c r="M16" s="7">
        <v>1</v>
      </c>
      <c r="N16" s="7">
        <v>11</v>
      </c>
    </row>
    <row r="17" spans="1:14" ht="15.75" thickBot="1" x14ac:dyDescent="0.3">
      <c r="A17" s="4" t="s">
        <v>30</v>
      </c>
      <c r="B17" s="7">
        <v>288</v>
      </c>
      <c r="C17" s="7">
        <v>246</v>
      </c>
      <c r="D17" s="7">
        <v>201</v>
      </c>
      <c r="E17" s="7">
        <v>207</v>
      </c>
      <c r="F17" s="7">
        <v>378</v>
      </c>
      <c r="G17" s="7">
        <v>170</v>
      </c>
      <c r="H17" s="7">
        <v>229</v>
      </c>
      <c r="I17" s="7">
        <v>310</v>
      </c>
      <c r="J17" s="7">
        <v>770</v>
      </c>
      <c r="K17" s="7">
        <v>23</v>
      </c>
      <c r="L17" s="7">
        <v>4</v>
      </c>
      <c r="M17" s="7">
        <v>16</v>
      </c>
      <c r="N17" s="7">
        <v>42</v>
      </c>
    </row>
    <row r="18" spans="1:14" ht="15.75" thickBot="1" x14ac:dyDescent="0.3">
      <c r="A18" s="4" t="s">
        <v>15</v>
      </c>
      <c r="B18" s="7">
        <v>35</v>
      </c>
      <c r="C18" s="7">
        <v>35</v>
      </c>
      <c r="D18" s="7">
        <v>37</v>
      </c>
      <c r="E18" s="7">
        <v>18</v>
      </c>
      <c r="F18" s="7">
        <v>20</v>
      </c>
      <c r="G18" s="7">
        <v>2</v>
      </c>
      <c r="H18" s="5"/>
      <c r="I18" s="5"/>
      <c r="J18" s="5"/>
      <c r="K18" s="5"/>
      <c r="L18" s="5"/>
      <c r="M18" s="5"/>
      <c r="N18" s="5"/>
    </row>
  </sheetData>
  <mergeCells count="1">
    <mergeCell ref="A1:N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43"/>
  <sheetViews>
    <sheetView topLeftCell="O5" zoomScale="78" zoomScaleNormal="78" workbookViewId="0">
      <selection activeCell="V18" sqref="V18:X27"/>
    </sheetView>
  </sheetViews>
  <sheetFormatPr defaultRowHeight="15" x14ac:dyDescent="0.25"/>
  <cols>
    <col min="1" max="1" width="17.5703125" style="10" customWidth="1"/>
    <col min="2" max="2" width="21" style="10" customWidth="1"/>
    <col min="3" max="3" width="9.28515625" style="10" bestFit="1" customWidth="1"/>
    <col min="4" max="4" width="18.5703125" style="10" customWidth="1"/>
    <col min="5" max="7" width="9.28515625" style="10" bestFit="1" customWidth="1"/>
    <col min="8" max="8" width="21.42578125" style="10" customWidth="1"/>
    <col min="9" max="14" width="9.28515625" style="10" bestFit="1" customWidth="1"/>
    <col min="15" max="15" width="24.7109375" style="10" customWidth="1"/>
    <col min="16" max="16" width="11.42578125" style="10" customWidth="1"/>
    <col min="17" max="17" width="9.28515625" style="10" bestFit="1" customWidth="1"/>
    <col min="18" max="18" width="12" style="10" customWidth="1"/>
    <col min="19" max="19" width="11" style="10" customWidth="1"/>
    <col min="20" max="20" width="10.42578125" style="10" customWidth="1"/>
    <col min="21" max="21" width="12.28515625" style="10" customWidth="1"/>
    <col min="22" max="22" width="20.5703125" style="10" customWidth="1"/>
    <col min="23" max="23" width="14.5703125" style="10" customWidth="1"/>
    <col min="24" max="24" width="9.28515625" style="10" bestFit="1" customWidth="1"/>
    <col min="25" max="25" width="11.5703125" style="10" customWidth="1"/>
    <col min="26" max="30" width="9.28515625" style="10" bestFit="1" customWidth="1"/>
    <col min="31" max="31" width="10.42578125" style="10" customWidth="1"/>
    <col min="32" max="32" width="9.28515625" style="10" bestFit="1" customWidth="1"/>
    <col min="33" max="33" width="12.42578125" style="10" bestFit="1" customWidth="1"/>
    <col min="34" max="34" width="13" style="10" bestFit="1" customWidth="1"/>
    <col min="35" max="35" width="15.85546875" style="10" bestFit="1" customWidth="1"/>
    <col min="36" max="36" width="16.28515625" style="10" bestFit="1" customWidth="1"/>
    <col min="37" max="37" width="14.85546875" style="10" bestFit="1" customWidth="1"/>
    <col min="38" max="39" width="9.28515625" style="10" bestFit="1" customWidth="1"/>
    <col min="40" max="40" width="14.5703125" style="10" customWidth="1"/>
    <col min="41" max="41" width="22.42578125" style="10" customWidth="1"/>
    <col min="42" max="101" width="9.28515625" style="10" bestFit="1" customWidth="1"/>
    <col min="102" max="102" width="12.85546875" style="10" bestFit="1" customWidth="1"/>
    <col min="103" max="119" width="9.28515625" style="10" bestFit="1" customWidth="1"/>
    <col min="120" max="16384" width="9.140625" style="10"/>
  </cols>
  <sheetData>
    <row r="1" spans="1:51" ht="16.5" thickBot="1" x14ac:dyDescent="0.3">
      <c r="B1" s="37">
        <v>110</v>
      </c>
      <c r="C1" s="37">
        <v>73</v>
      </c>
      <c r="D1" s="37">
        <v>80</v>
      </c>
      <c r="E1" s="36"/>
      <c r="F1" s="36"/>
      <c r="G1" s="36"/>
      <c r="H1" s="36"/>
      <c r="I1" s="36"/>
      <c r="J1" s="36"/>
      <c r="K1" s="36"/>
      <c r="L1" s="35">
        <v>110</v>
      </c>
      <c r="M1" s="34">
        <v>88</v>
      </c>
      <c r="N1" s="33"/>
    </row>
    <row r="2" spans="1:51" x14ac:dyDescent="0.25">
      <c r="B2" s="32">
        <v>105</v>
      </c>
      <c r="C2" s="31">
        <v>231</v>
      </c>
      <c r="D2" s="31">
        <v>235</v>
      </c>
      <c r="E2" s="13"/>
      <c r="F2" s="13"/>
      <c r="G2" s="13"/>
      <c r="H2" s="13"/>
      <c r="I2" s="13"/>
      <c r="J2" s="13"/>
      <c r="K2" s="13"/>
      <c r="L2" s="24">
        <v>105</v>
      </c>
      <c r="M2" s="10">
        <v>88</v>
      </c>
      <c r="S2" s="17"/>
    </row>
    <row r="3" spans="1:51" x14ac:dyDescent="0.25">
      <c r="B3" s="32">
        <v>114</v>
      </c>
      <c r="C3" s="31">
        <v>130</v>
      </c>
      <c r="D3" s="31">
        <v>110</v>
      </c>
      <c r="E3" s="13"/>
      <c r="F3" s="13"/>
      <c r="G3" s="13"/>
      <c r="H3" s="13"/>
      <c r="I3" s="13"/>
      <c r="J3" s="13"/>
      <c r="K3" s="13"/>
      <c r="L3" s="24">
        <v>114</v>
      </c>
      <c r="M3" s="10">
        <v>88</v>
      </c>
      <c r="S3" s="17"/>
    </row>
    <row r="4" spans="1:51" x14ac:dyDescent="0.25">
      <c r="B4" s="32">
        <v>119</v>
      </c>
      <c r="C4" s="31">
        <v>411</v>
      </c>
      <c r="D4" s="31"/>
      <c r="E4" s="13"/>
      <c r="F4" s="13"/>
      <c r="G4" s="13"/>
      <c r="H4" s="13"/>
      <c r="I4" s="13"/>
      <c r="J4" s="13"/>
      <c r="K4" s="13"/>
      <c r="L4" s="24">
        <v>119</v>
      </c>
      <c r="M4" s="10">
        <v>88</v>
      </c>
      <c r="S4" s="17"/>
    </row>
    <row r="5" spans="1:51" x14ac:dyDescent="0.25">
      <c r="B5" s="32">
        <v>54</v>
      </c>
      <c r="C5" s="31">
        <v>188</v>
      </c>
      <c r="D5" s="31"/>
      <c r="E5" s="13"/>
      <c r="F5" s="13"/>
      <c r="G5" s="13"/>
      <c r="H5" s="13"/>
      <c r="I5" s="13"/>
      <c r="J5" s="13"/>
      <c r="K5" s="13"/>
      <c r="L5" s="24">
        <v>54</v>
      </c>
      <c r="M5" s="10">
        <v>88</v>
      </c>
      <c r="S5" s="17" t="s">
        <v>131</v>
      </c>
      <c r="T5" s="10" t="s">
        <v>110</v>
      </c>
      <c r="U5" s="10" t="s">
        <v>130</v>
      </c>
      <c r="AJ5" s="44" t="s">
        <v>129</v>
      </c>
      <c r="AK5" s="44"/>
      <c r="AL5" s="44"/>
      <c r="AM5" s="44"/>
      <c r="AN5" s="44"/>
      <c r="AO5" s="44"/>
      <c r="AP5" s="20"/>
      <c r="AQ5" s="20"/>
      <c r="AR5" s="13"/>
      <c r="AS5" s="13"/>
      <c r="AT5" s="13"/>
      <c r="AU5" s="13"/>
      <c r="AV5" s="13"/>
      <c r="AW5" s="13"/>
      <c r="AX5" s="13"/>
      <c r="AY5" s="13"/>
    </row>
    <row r="6" spans="1:51" x14ac:dyDescent="0.25">
      <c r="B6" s="11"/>
      <c r="L6" s="24">
        <v>73</v>
      </c>
      <c r="M6" s="10">
        <v>88</v>
      </c>
      <c r="S6" s="17" t="s">
        <v>128</v>
      </c>
      <c r="T6" s="10" t="s">
        <v>127</v>
      </c>
      <c r="U6" s="10" t="s">
        <v>126</v>
      </c>
      <c r="AO6" s="10" t="s">
        <v>125</v>
      </c>
      <c r="AR6" s="13"/>
      <c r="AS6" s="13"/>
      <c r="AT6" s="13"/>
      <c r="AU6" s="13"/>
      <c r="AV6" s="13"/>
      <c r="AW6" s="13"/>
      <c r="AX6" s="13"/>
      <c r="AY6" s="13"/>
    </row>
    <row r="7" spans="1:51" x14ac:dyDescent="0.25">
      <c r="A7" s="10" t="s">
        <v>124</v>
      </c>
      <c r="B7" s="25">
        <f>COUNT(B1:D5)</f>
        <v>13</v>
      </c>
      <c r="L7" s="24">
        <v>231</v>
      </c>
      <c r="M7" s="10">
        <v>88</v>
      </c>
      <c r="O7" s="29" t="s">
        <v>123</v>
      </c>
      <c r="P7" s="29" t="s">
        <v>33</v>
      </c>
      <c r="Q7" s="29" t="s">
        <v>122</v>
      </c>
      <c r="R7" s="29" t="s">
        <v>121</v>
      </c>
      <c r="S7" s="30" t="s">
        <v>120</v>
      </c>
      <c r="T7" s="30" t="s">
        <v>119</v>
      </c>
      <c r="U7" s="30" t="s">
        <v>118</v>
      </c>
      <c r="V7" s="28" t="s">
        <v>117</v>
      </c>
      <c r="W7" s="28" t="s">
        <v>116</v>
      </c>
      <c r="X7" s="29" t="s">
        <v>115</v>
      </c>
      <c r="Y7" s="29" t="s">
        <v>114</v>
      </c>
      <c r="Z7" s="29" t="s">
        <v>113</v>
      </c>
      <c r="AA7" s="29" t="s">
        <v>112</v>
      </c>
      <c r="AB7" s="29" t="s">
        <v>111</v>
      </c>
      <c r="AC7" s="29" t="s">
        <v>110</v>
      </c>
      <c r="AD7" s="28" t="s">
        <v>109</v>
      </c>
      <c r="AE7" s="28" t="s">
        <v>108</v>
      </c>
      <c r="AF7" s="28" t="s">
        <v>107</v>
      </c>
      <c r="AG7" s="28" t="s">
        <v>106</v>
      </c>
      <c r="AH7" s="28" t="s">
        <v>105</v>
      </c>
      <c r="AI7" s="28" t="s">
        <v>104</v>
      </c>
      <c r="AJ7" s="28" t="s">
        <v>103</v>
      </c>
      <c r="AK7" s="28" t="s">
        <v>102</v>
      </c>
      <c r="AL7" s="28" t="s">
        <v>101</v>
      </c>
      <c r="AM7" s="28" t="s">
        <v>100</v>
      </c>
      <c r="AN7" s="28" t="s">
        <v>99</v>
      </c>
      <c r="AO7" s="28" t="s">
        <v>98</v>
      </c>
      <c r="AR7" s="13"/>
      <c r="AS7" s="26"/>
      <c r="AT7" s="26"/>
      <c r="AU7" s="27"/>
      <c r="AV7" s="27"/>
      <c r="AW7" s="26"/>
      <c r="AX7" s="26"/>
      <c r="AY7" s="13"/>
    </row>
    <row r="8" spans="1:51" x14ac:dyDescent="0.25">
      <c r="A8" s="10" t="s">
        <v>97</v>
      </c>
      <c r="B8" s="25">
        <f>MIN(B1:D5)</f>
        <v>54</v>
      </c>
      <c r="C8" s="10">
        <v>52</v>
      </c>
      <c r="L8" s="24">
        <v>130</v>
      </c>
      <c r="M8" s="10">
        <v>88</v>
      </c>
      <c r="O8" s="22">
        <v>1</v>
      </c>
      <c r="P8" s="22" t="s">
        <v>96</v>
      </c>
      <c r="Q8" s="22">
        <v>88</v>
      </c>
      <c r="R8" s="22">
        <f>COUNTIFS(B1:K5,"&gt;=52",B1:K5,"&lt;124")</f>
        <v>8</v>
      </c>
      <c r="S8" s="22">
        <f>R8/13</f>
        <v>0.61538461538461542</v>
      </c>
      <c r="T8" s="22">
        <f>S8/$B$11</f>
        <v>8.5470085470085479E-3</v>
      </c>
      <c r="U8" s="22">
        <v>0.02</v>
      </c>
      <c r="V8" s="22">
        <f>Q8*R8</f>
        <v>704</v>
      </c>
      <c r="W8" s="22">
        <f>Q8-$P$19</f>
        <v>-55.384615384615387</v>
      </c>
      <c r="X8" s="22">
        <f>W8^2</f>
        <v>3067.4556213017754</v>
      </c>
      <c r="Y8" s="22">
        <f>X8*R8</f>
        <v>24539.644970414203</v>
      </c>
      <c r="Z8" s="22">
        <f>Q8^2</f>
        <v>7744</v>
      </c>
      <c r="AA8" s="22">
        <f>Z8*R8</f>
        <v>61952</v>
      </c>
      <c r="AB8" s="22">
        <f t="shared" ref="AB8:AC12" si="0">R8/$B$11</f>
        <v>0.1111111111111111</v>
      </c>
      <c r="AC8" s="22">
        <f t="shared" si="0"/>
        <v>8.5470085470085479E-3</v>
      </c>
      <c r="AD8" s="22">
        <f>W8^3</f>
        <v>-169889.84979517525</v>
      </c>
      <c r="AE8" s="22">
        <f>AD8*R8</f>
        <v>-1359118.798361402</v>
      </c>
      <c r="AF8" s="22">
        <f>W8^4</f>
        <v>9409283.9886558615</v>
      </c>
      <c r="AG8" s="22">
        <f>R8*AF8</f>
        <v>75274271.909246892</v>
      </c>
      <c r="AH8" s="22">
        <f>ABS(W8)</f>
        <v>55.384615384615387</v>
      </c>
      <c r="AI8" s="22">
        <f>AH8*R8</f>
        <v>443.07692307692309</v>
      </c>
      <c r="AJ8" s="22">
        <f>W8/$X$28</f>
        <v>-0.64820372355216438</v>
      </c>
      <c r="AK8" s="22">
        <f>(1/(SQRT(2*PI())))*(2.71828^((-1*(AJ8^2))/2))</f>
        <v>0.32334919989890398</v>
      </c>
      <c r="AL8" s="22">
        <f>(1/$X$28)*AK8</f>
        <v>3.7843750277320488E-3</v>
      </c>
      <c r="AM8" s="22">
        <f>$B$7*$B$11*AL8</f>
        <v>3.5421750259571976</v>
      </c>
      <c r="AN8" s="22">
        <f>(R8-AM8)^2</f>
        <v>19.872203499199713</v>
      </c>
      <c r="AO8" s="22">
        <f>AN8/AM8</f>
        <v>5.6101698401618858</v>
      </c>
      <c r="AR8" s="13"/>
      <c r="AS8" s="13"/>
      <c r="AT8" s="13"/>
      <c r="AU8" s="13"/>
      <c r="AV8" s="13"/>
      <c r="AW8" s="13"/>
      <c r="AX8" s="13"/>
      <c r="AY8" s="13"/>
    </row>
    <row r="9" spans="1:51" x14ac:dyDescent="0.25">
      <c r="A9" s="10" t="s">
        <v>95</v>
      </c>
      <c r="B9" s="25">
        <f>MAX(B1:D5)</f>
        <v>411</v>
      </c>
      <c r="C9" s="10">
        <v>412</v>
      </c>
      <c r="L9" s="24">
        <v>411</v>
      </c>
      <c r="M9" s="10">
        <v>160</v>
      </c>
      <c r="O9" s="22">
        <v>2</v>
      </c>
      <c r="P9" s="22" t="s">
        <v>94</v>
      </c>
      <c r="Q9" s="22">
        <f>Q8+72</f>
        <v>160</v>
      </c>
      <c r="R9" s="22">
        <f>COUNTIFS(B1:K5,"&gt;=124",B1:K5,"&lt;196")</f>
        <v>2</v>
      </c>
      <c r="S9" s="22">
        <f>R9/13</f>
        <v>0.15384615384615385</v>
      </c>
      <c r="T9" s="22">
        <f>S9/$B$11</f>
        <v>2.136752136752137E-3</v>
      </c>
      <c r="U9" s="22">
        <f>U8+S9</f>
        <v>0.17384615384615384</v>
      </c>
      <c r="V9" s="22">
        <f>Q9*R9</f>
        <v>320</v>
      </c>
      <c r="W9" s="22">
        <f>Q9-$P$19</f>
        <v>16.615384615384613</v>
      </c>
      <c r="X9" s="22">
        <f>W9^2</f>
        <v>276.07100591715971</v>
      </c>
      <c r="Y9" s="22">
        <f>X9*R9</f>
        <v>552.14201183431942</v>
      </c>
      <c r="Z9" s="22">
        <f>Q9^2</f>
        <v>25600</v>
      </c>
      <c r="AA9" s="22">
        <f>Z9*R9</f>
        <v>51200</v>
      </c>
      <c r="AB9" s="22">
        <f t="shared" si="0"/>
        <v>2.7777777777777776E-2</v>
      </c>
      <c r="AC9" s="22">
        <f t="shared" si="0"/>
        <v>2.136752136752137E-3</v>
      </c>
      <c r="AD9" s="22">
        <f>W9^3</f>
        <v>4587.0259444697303</v>
      </c>
      <c r="AE9" s="22">
        <f>AD9*R9</f>
        <v>9174.0518889394607</v>
      </c>
      <c r="AF9" s="22">
        <f>W9^4</f>
        <v>76215.200308112428</v>
      </c>
      <c r="AG9" s="22">
        <f>R9*AF9</f>
        <v>152430.40061622486</v>
      </c>
      <c r="AH9" s="22">
        <f>ABS(W9)</f>
        <v>16.615384615384613</v>
      </c>
      <c r="AI9" s="22">
        <f>AH9*R9</f>
        <v>33.230769230769226</v>
      </c>
      <c r="AJ9" s="22">
        <f>W9/$X$28</f>
        <v>0.19446111706564928</v>
      </c>
      <c r="AK9" s="22">
        <f>(1/(SQRT(2*PI())))*(2.71828^((-1*(AJ9^2))/2))</f>
        <v>0.39147012187567443</v>
      </c>
      <c r="AL9" s="22">
        <f>(1/$X$28)*AK9</f>
        <v>4.5816403869027959E-3</v>
      </c>
      <c r="AM9" s="22">
        <f>$B$7*$B$11*AL9</f>
        <v>4.288415402141017</v>
      </c>
      <c r="AN9" s="22">
        <f>(R9-AM9)^2</f>
        <v>5.2368450527562329</v>
      </c>
      <c r="AO9" s="22">
        <f>AN9/AM9</f>
        <v>1.2211608628543089</v>
      </c>
      <c r="AR9" s="13"/>
      <c r="AS9" s="13"/>
      <c r="AT9" s="13"/>
      <c r="AU9" s="13"/>
      <c r="AV9" s="13"/>
      <c r="AW9" s="13"/>
      <c r="AX9" s="13"/>
      <c r="AY9" s="13"/>
    </row>
    <row r="10" spans="1:51" x14ac:dyDescent="0.25">
      <c r="A10" s="10" t="s">
        <v>93</v>
      </c>
      <c r="B10" s="11">
        <f>1+3.322*LOG10(B7)</f>
        <v>4.7005198163633111</v>
      </c>
      <c r="C10" s="10">
        <v>5</v>
      </c>
      <c r="L10" s="24">
        <v>188</v>
      </c>
      <c r="M10" s="10">
        <v>160</v>
      </c>
      <c r="O10" s="22">
        <v>3</v>
      </c>
      <c r="P10" s="22" t="s">
        <v>92</v>
      </c>
      <c r="Q10" s="22">
        <f>Q9+72</f>
        <v>232</v>
      </c>
      <c r="R10" s="22">
        <f>COUNTIFS(B1:K5,"&gt;=196",B1:K5,"&lt;268")</f>
        <v>2</v>
      </c>
      <c r="S10" s="22">
        <f>R10/13</f>
        <v>0.15384615384615385</v>
      </c>
      <c r="T10" s="22">
        <f>S10/$B$11</f>
        <v>2.136752136752137E-3</v>
      </c>
      <c r="U10" s="22">
        <f>U9+S10</f>
        <v>0.32769230769230773</v>
      </c>
      <c r="V10" s="22">
        <f>Q10*R10</f>
        <v>464</v>
      </c>
      <c r="W10" s="22">
        <f>Q10-$P$19</f>
        <v>88.615384615384613</v>
      </c>
      <c r="X10" s="22">
        <f>W10^2</f>
        <v>7852.6863905325436</v>
      </c>
      <c r="Y10" s="22">
        <f>X10*R10</f>
        <v>15705.372781065087</v>
      </c>
      <c r="Z10" s="22">
        <f>Q10^2</f>
        <v>53824</v>
      </c>
      <c r="AA10" s="22">
        <f>Z10*R10</f>
        <v>107648</v>
      </c>
      <c r="AB10" s="22">
        <f t="shared" si="0"/>
        <v>2.7777777777777776E-2</v>
      </c>
      <c r="AC10" s="22">
        <f t="shared" si="0"/>
        <v>2.136752136752137E-3</v>
      </c>
      <c r="AD10" s="22">
        <f>W10^3</f>
        <v>695868.82476103771</v>
      </c>
      <c r="AE10" s="22">
        <f>AD10*R10</f>
        <v>1391737.6495220754</v>
      </c>
      <c r="AF10" s="22">
        <f>W10^4</f>
        <v>61664683.54805503</v>
      </c>
      <c r="AG10" s="22">
        <f>R10*AF10</f>
        <v>123329367.09611006</v>
      </c>
      <c r="AH10" s="22">
        <f>ABS(W10)</f>
        <v>88.615384615384613</v>
      </c>
      <c r="AI10" s="22">
        <f>AH10*R10</f>
        <v>177.23076923076923</v>
      </c>
      <c r="AJ10" s="22">
        <f>W10/$X$28</f>
        <v>1.0371259576834628</v>
      </c>
      <c r="AK10" s="22">
        <f>(1/(SQRT(2*PI())))*(2.71828^((-1*(AJ10^2))/2))</f>
        <v>0.23299150216129486</v>
      </c>
      <c r="AL10" s="22">
        <f>(1/$X$28)*AK10</f>
        <v>2.7268575976951738E-3</v>
      </c>
      <c r="AM10" s="22">
        <f>$B$7*$B$11*AL10</f>
        <v>2.5523387114426828</v>
      </c>
      <c r="AN10" s="22">
        <f>(R10-AM10)^2</f>
        <v>0.30507805215816319</v>
      </c>
      <c r="AO10" s="22">
        <f>AN10/AM10</f>
        <v>0.11952882695013509</v>
      </c>
      <c r="AR10" s="13"/>
      <c r="AS10" s="13"/>
      <c r="AT10" s="13"/>
      <c r="AU10" s="13"/>
      <c r="AV10" s="13"/>
      <c r="AW10" s="13"/>
      <c r="AX10" s="13"/>
      <c r="AY10" s="13"/>
    </row>
    <row r="11" spans="1:51" x14ac:dyDescent="0.25">
      <c r="A11" s="10" t="s">
        <v>91</v>
      </c>
      <c r="B11" s="25">
        <f>(C9-C8)/C10</f>
        <v>72</v>
      </c>
      <c r="L11" s="24">
        <v>80</v>
      </c>
      <c r="M11" s="10">
        <v>232</v>
      </c>
      <c r="O11" s="22">
        <v>4</v>
      </c>
      <c r="P11" s="22" t="s">
        <v>90</v>
      </c>
      <c r="Q11" s="22">
        <f>Q10+72</f>
        <v>304</v>
      </c>
      <c r="R11" s="22">
        <f>COUNTIFS(B1:K5,"&gt;=268",B1:K5,"&lt;340")</f>
        <v>0</v>
      </c>
      <c r="S11" s="22">
        <f>R11/13</f>
        <v>0</v>
      </c>
      <c r="T11" s="22">
        <f>S11/$B$11</f>
        <v>0</v>
      </c>
      <c r="U11" s="22">
        <f>U10+S11</f>
        <v>0.32769230769230773</v>
      </c>
      <c r="V11" s="22">
        <f>Q11*R11</f>
        <v>0</v>
      </c>
      <c r="W11" s="22">
        <f>Q11-$P$19</f>
        <v>160.61538461538461</v>
      </c>
      <c r="X11" s="22">
        <f>W11^2</f>
        <v>25797.301775147927</v>
      </c>
      <c r="Y11" s="22">
        <f>X11*R11</f>
        <v>0</v>
      </c>
      <c r="Z11" s="22">
        <f>Q11^2</f>
        <v>92416</v>
      </c>
      <c r="AA11" s="22">
        <f>Z11*R11</f>
        <v>0</v>
      </c>
      <c r="AB11" s="22">
        <f t="shared" si="0"/>
        <v>0</v>
      </c>
      <c r="AC11" s="22">
        <f t="shared" si="0"/>
        <v>0</v>
      </c>
      <c r="AD11" s="22">
        <f>W11^3</f>
        <v>4143443.5466545285</v>
      </c>
      <c r="AE11" s="22">
        <f>AD11*R11</f>
        <v>0</v>
      </c>
      <c r="AF11" s="22">
        <f>W11^4</f>
        <v>665500778.87805045</v>
      </c>
      <c r="AG11" s="22">
        <f>R11*AF11</f>
        <v>0</v>
      </c>
      <c r="AH11" s="22">
        <f>ABS(W11)</f>
        <v>160.61538461538461</v>
      </c>
      <c r="AI11" s="22">
        <f>AH11*R11</f>
        <v>0</v>
      </c>
      <c r="AJ11" s="22">
        <f>W11/$X$28</f>
        <v>1.8797907983012765</v>
      </c>
      <c r="AK11" s="22">
        <f>(1/(SQRT(2*PI())))*(2.71828^((-1*(AJ11^2))/2))</f>
        <v>6.8170451706894591E-2</v>
      </c>
      <c r="AL11" s="22">
        <f>(1/$X$28)*AK11</f>
        <v>7.9784503920048188E-4</v>
      </c>
      <c r="AM11" s="22">
        <f>$B$7*$B$11*AL11</f>
        <v>0.74678295669165107</v>
      </c>
      <c r="AN11" s="22">
        <f>(R11-AM11)^2</f>
        <v>0.55768478440512437</v>
      </c>
      <c r="AO11" s="22">
        <f>AN11/AM11</f>
        <v>0.74678295669165107</v>
      </c>
      <c r="AR11" s="13"/>
      <c r="AS11" s="13"/>
      <c r="AT11" s="13"/>
      <c r="AU11" s="13"/>
      <c r="AV11" s="13"/>
      <c r="AW11" s="13"/>
      <c r="AX11" s="13"/>
      <c r="AY11" s="13"/>
    </row>
    <row r="12" spans="1:51" x14ac:dyDescent="0.25">
      <c r="B12" s="11"/>
      <c r="L12" s="24">
        <v>235</v>
      </c>
      <c r="M12" s="10">
        <v>232</v>
      </c>
      <c r="O12" s="22">
        <v>5</v>
      </c>
      <c r="P12" s="22" t="s">
        <v>89</v>
      </c>
      <c r="Q12" s="22">
        <f>Q11+72</f>
        <v>376</v>
      </c>
      <c r="R12" s="22">
        <f>COUNTIFS(B1:K5,"&gt;=340",B1:K5,"&lt;412")</f>
        <v>1</v>
      </c>
      <c r="S12" s="22">
        <f>R12/13</f>
        <v>7.6923076923076927E-2</v>
      </c>
      <c r="T12" s="22">
        <f>S12/$B$11</f>
        <v>1.0683760683760685E-3</v>
      </c>
      <c r="U12" s="22">
        <f>U11+S12</f>
        <v>0.40461538461538465</v>
      </c>
      <c r="V12" s="22">
        <f>Q12*R12</f>
        <v>376</v>
      </c>
      <c r="W12" s="22">
        <f>Q12-$P$19</f>
        <v>232.61538461538461</v>
      </c>
      <c r="X12" s="22">
        <f>W12^2</f>
        <v>54109.91715976331</v>
      </c>
      <c r="Y12" s="22">
        <f>X12*R12</f>
        <v>54109.91715976331</v>
      </c>
      <c r="Z12" s="22">
        <f>Q12^2</f>
        <v>141376</v>
      </c>
      <c r="AA12" s="22">
        <f>Z12*R12</f>
        <v>141376</v>
      </c>
      <c r="AB12" s="22">
        <f t="shared" si="0"/>
        <v>1.3888888888888888E-2</v>
      </c>
      <c r="AC12" s="22">
        <f t="shared" si="0"/>
        <v>1.0683760683760685E-3</v>
      </c>
      <c r="AD12" s="22">
        <f>W12^3</f>
        <v>12586799.191624941</v>
      </c>
      <c r="AE12" s="22">
        <f>AD12*R12</f>
        <v>12586799.191624941</v>
      </c>
      <c r="AF12" s="22">
        <f>W12^4</f>
        <v>2927883135.036448</v>
      </c>
      <c r="AG12" s="22">
        <f>R12*AF12</f>
        <v>2927883135.036448</v>
      </c>
      <c r="AH12" s="22">
        <f>ABS(W12)</f>
        <v>232.61538461538461</v>
      </c>
      <c r="AI12" s="22">
        <f>AH12*R12</f>
        <v>232.61538461538461</v>
      </c>
      <c r="AJ12" s="22">
        <f>W12/$X$28</f>
        <v>2.7224556389190901</v>
      </c>
      <c r="AK12" s="22">
        <f>(1/(SQRT(2*PI())))*(2.71828^((-1*(AJ12^2))/2))</f>
        <v>9.8054356062120401E-3</v>
      </c>
      <c r="AL12" s="22">
        <f>(1/$X$28)*AK12</f>
        <v>1.14759664337457E-4</v>
      </c>
      <c r="AM12" s="22">
        <f>$B$7*$B$11*AL12</f>
        <v>0.10741504581985975</v>
      </c>
      <c r="AN12" s="22">
        <f>(R12-AM12)^2</f>
        <v>0.79670790042876316</v>
      </c>
      <c r="AO12" s="22">
        <f>AN12/AM12</f>
        <v>7.4170978036436441</v>
      </c>
      <c r="AR12" s="13"/>
      <c r="AS12" s="13"/>
      <c r="AT12" s="13"/>
      <c r="AU12" s="13"/>
      <c r="AV12" s="13"/>
      <c r="AW12" s="13"/>
      <c r="AX12" s="13"/>
      <c r="AY12" s="13"/>
    </row>
    <row r="13" spans="1:51" x14ac:dyDescent="0.25">
      <c r="B13" s="11"/>
      <c r="L13" s="24">
        <v>110</v>
      </c>
      <c r="M13" s="10">
        <v>376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R13" s="13"/>
      <c r="AS13" s="13"/>
      <c r="AT13" s="13"/>
      <c r="AU13" s="13"/>
      <c r="AV13" s="13"/>
      <c r="AW13" s="13"/>
      <c r="AX13" s="13"/>
      <c r="AY13" s="13"/>
    </row>
    <row r="14" spans="1:51" ht="15.75" thickBot="1" x14ac:dyDescent="0.3">
      <c r="B14" s="11"/>
      <c r="L14" s="23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R14" s="13"/>
      <c r="AS14" s="13"/>
      <c r="AT14" s="13"/>
      <c r="AU14" s="13"/>
      <c r="AV14" s="13"/>
      <c r="AW14" s="13"/>
      <c r="AX14" s="13"/>
      <c r="AY14" s="13"/>
    </row>
    <row r="15" spans="1:51" x14ac:dyDescent="0.25">
      <c r="A15" s="38" t="s">
        <v>143</v>
      </c>
      <c r="B15" s="38"/>
      <c r="L15" s="13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R15" s="13"/>
      <c r="AS15" s="13"/>
      <c r="AT15" s="13"/>
      <c r="AU15" s="13"/>
      <c r="AV15" s="13"/>
      <c r="AW15" s="13"/>
      <c r="AX15" s="13"/>
      <c r="AY15" s="13"/>
    </row>
    <row r="16" spans="1:51" x14ac:dyDescent="0.25">
      <c r="A16" s="8"/>
      <c r="B16" s="8"/>
      <c r="L16" s="13"/>
      <c r="O16" s="22"/>
      <c r="P16" s="45" t="s">
        <v>88</v>
      </c>
      <c r="Q16" s="46"/>
      <c r="R16" s="22">
        <f>SUM(R8:R15)</f>
        <v>13</v>
      </c>
      <c r="S16" s="22">
        <f>SUM(S8:S15)</f>
        <v>1</v>
      </c>
      <c r="T16" s="22"/>
      <c r="U16" s="22"/>
      <c r="V16" s="22">
        <f>SUM(V8:V15)</f>
        <v>1864</v>
      </c>
      <c r="W16" s="22"/>
      <c r="X16" s="22"/>
      <c r="Y16" s="22">
        <f>SUM(Y8:Y15)</f>
        <v>94907.076923076922</v>
      </c>
      <c r="Z16" s="22"/>
      <c r="AA16" s="22">
        <f>SUM(AA8:AA15)</f>
        <v>362176</v>
      </c>
      <c r="AB16" s="22"/>
      <c r="AC16" s="22"/>
      <c r="AD16" s="22"/>
      <c r="AE16" s="22">
        <f>SUM(AE8:AE15)</f>
        <v>12628592.094674554</v>
      </c>
      <c r="AF16" s="22"/>
      <c r="AG16" s="22">
        <f>SUM(AG8:AG15)</f>
        <v>3126639204.442421</v>
      </c>
      <c r="AH16" s="22"/>
      <c r="AI16" s="22">
        <f>SUM(AI8:AI15)</f>
        <v>886.15384615384619</v>
      </c>
    </row>
    <row r="17" spans="1:46" x14ac:dyDescent="0.25">
      <c r="A17" s="8" t="s">
        <v>133</v>
      </c>
      <c r="B17" s="8">
        <v>143.38461538461539</v>
      </c>
      <c r="L17" s="13"/>
      <c r="O17" s="10" t="s">
        <v>87</v>
      </c>
      <c r="AN17" s="10" t="s">
        <v>86</v>
      </c>
      <c r="AO17" s="20">
        <f>SUM(AO8:AO12)</f>
        <v>15.114740290301626</v>
      </c>
    </row>
    <row r="18" spans="1:46" x14ac:dyDescent="0.25">
      <c r="A18" s="8" t="s">
        <v>134</v>
      </c>
      <c r="B18" s="8">
        <v>24.665333937022872</v>
      </c>
      <c r="L18" s="13"/>
      <c r="Q18" s="10" t="s">
        <v>85</v>
      </c>
      <c r="V18" s="22"/>
      <c r="W18" s="47" t="s">
        <v>84</v>
      </c>
      <c r="X18" s="47"/>
      <c r="AC18" s="48" t="s">
        <v>83</v>
      </c>
      <c r="AD18" s="48"/>
      <c r="AE18" s="48"/>
      <c r="AF18" s="21"/>
      <c r="AN18" s="10" t="s">
        <v>82</v>
      </c>
      <c r="AO18" s="20">
        <v>5.9</v>
      </c>
    </row>
    <row r="19" spans="1:46" x14ac:dyDescent="0.25">
      <c r="A19" s="8" t="s">
        <v>31</v>
      </c>
      <c r="B19" s="8">
        <v>88</v>
      </c>
      <c r="L19" s="13"/>
      <c r="O19" s="14" t="s">
        <v>81</v>
      </c>
      <c r="P19" s="10">
        <f>(1/B7)*V16</f>
        <v>143.38461538461539</v>
      </c>
      <c r="Q19" s="10">
        <f>P19^2</f>
        <v>20559.147928994083</v>
      </c>
      <c r="V19" s="29" t="s">
        <v>80</v>
      </c>
      <c r="W19" s="22" t="s">
        <v>79</v>
      </c>
      <c r="X19" s="39">
        <f>AVERAGE(M1:M13)</f>
        <v>143.38461538461539</v>
      </c>
      <c r="AC19" s="16" t="s">
        <v>78</v>
      </c>
      <c r="AD19" s="16">
        <v>0.95</v>
      </c>
      <c r="AE19" s="16" t="s">
        <v>77</v>
      </c>
      <c r="AF19" s="16"/>
      <c r="AN19" s="10" t="s">
        <v>76</v>
      </c>
    </row>
    <row r="20" spans="1:46" x14ac:dyDescent="0.25">
      <c r="A20" s="8" t="s">
        <v>32</v>
      </c>
      <c r="B20" s="8">
        <v>88</v>
      </c>
      <c r="L20" s="13"/>
      <c r="O20" s="14" t="s">
        <v>75</v>
      </c>
      <c r="P20" s="10">
        <f>(1/B7)*Y16</f>
        <v>7300.544378698225</v>
      </c>
      <c r="R20" s="17"/>
      <c r="V20" s="29" t="s">
        <v>75</v>
      </c>
      <c r="W20" s="22" t="s">
        <v>74</v>
      </c>
      <c r="X20" s="22">
        <f>VARP(M1:M13)</f>
        <v>7300.544378698225</v>
      </c>
      <c r="AC20" s="16" t="s">
        <v>73</v>
      </c>
      <c r="AD20" s="16">
        <v>50</v>
      </c>
      <c r="AE20" s="16"/>
      <c r="AF20" s="16"/>
      <c r="AN20" s="10" t="s">
        <v>132</v>
      </c>
    </row>
    <row r="21" spans="1:46" x14ac:dyDescent="0.25">
      <c r="A21" s="8" t="s">
        <v>135</v>
      </c>
      <c r="B21" s="8">
        <v>88.932126236378039</v>
      </c>
      <c r="L21" s="13"/>
      <c r="O21" s="14" t="s">
        <v>48</v>
      </c>
      <c r="P21" s="10">
        <f>(1/(B7-1))*Y16</f>
        <v>7908.9230769230762</v>
      </c>
      <c r="R21" s="19"/>
      <c r="V21" s="29" t="s">
        <v>72</v>
      </c>
      <c r="W21" s="22" t="s">
        <v>71</v>
      </c>
      <c r="X21" s="22">
        <f>STDEV(M1:M50)</f>
        <v>88.932126236378039</v>
      </c>
      <c r="AC21" s="16" t="s">
        <v>70</v>
      </c>
      <c r="AD21" s="16">
        <f>P25</f>
        <v>88.932126236378025</v>
      </c>
      <c r="AE21" s="16"/>
      <c r="AF21" s="16"/>
      <c r="AI21" s="18"/>
    </row>
    <row r="22" spans="1:46" x14ac:dyDescent="0.25">
      <c r="A22" s="8" t="s">
        <v>136</v>
      </c>
      <c r="B22" s="8">
        <v>7908.923076923078</v>
      </c>
      <c r="L22" s="13"/>
      <c r="O22" s="14" t="s">
        <v>69</v>
      </c>
      <c r="P22" s="10">
        <f>P20-(B11^2/12)</f>
        <v>6868.544378698225</v>
      </c>
      <c r="V22" s="29" t="s">
        <v>68</v>
      </c>
      <c r="W22" s="22" t="s">
        <v>67</v>
      </c>
      <c r="X22" s="22">
        <f>MODE(M1:M13)</f>
        <v>88</v>
      </c>
      <c r="AC22" s="16" t="s">
        <v>66</v>
      </c>
      <c r="AD22" s="16">
        <f>TINV(1-AD19,AD20-1)</f>
        <v>2.0095752371292388</v>
      </c>
      <c r="AE22" s="16"/>
      <c r="AF22" s="16"/>
      <c r="AJ22" s="44" t="s">
        <v>65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</row>
    <row r="23" spans="1:46" x14ac:dyDescent="0.25">
      <c r="A23" s="8" t="s">
        <v>137</v>
      </c>
      <c r="B23" s="8">
        <v>2.9646519570395014</v>
      </c>
      <c r="L23" s="13"/>
      <c r="O23" s="14" t="s">
        <v>32</v>
      </c>
      <c r="P23" s="10">
        <v>-4.5</v>
      </c>
      <c r="Q23" s="17" t="s">
        <v>64</v>
      </c>
      <c r="R23" s="17"/>
      <c r="S23" s="17"/>
      <c r="T23" s="17"/>
      <c r="U23" s="17"/>
      <c r="V23" s="40" t="s">
        <v>63</v>
      </c>
      <c r="W23" s="22" t="s">
        <v>62</v>
      </c>
      <c r="X23" s="41">
        <f>MEDIAN(M1:M13)</f>
        <v>88</v>
      </c>
      <c r="AC23" s="16" t="s">
        <v>61</v>
      </c>
      <c r="AD23" s="10">
        <f>AD22*AD21/((AD20)^(0.5))</f>
        <v>25.274230628927924</v>
      </c>
    </row>
    <row r="24" spans="1:46" x14ac:dyDescent="0.25">
      <c r="A24" s="8" t="s">
        <v>138</v>
      </c>
      <c r="B24" s="8">
        <v>1.768268984506884</v>
      </c>
      <c r="L24" s="13"/>
      <c r="O24" s="14" t="s">
        <v>31</v>
      </c>
      <c r="P24" s="16">
        <f>MEDIAN(Q8:Q12)</f>
        <v>232</v>
      </c>
      <c r="Q24" s="17" t="s">
        <v>60</v>
      </c>
      <c r="R24" s="17"/>
      <c r="S24" s="17"/>
      <c r="T24" s="17"/>
      <c r="U24" s="17"/>
      <c r="V24" s="40" t="s">
        <v>34</v>
      </c>
      <c r="W24" s="22" t="s">
        <v>59</v>
      </c>
      <c r="X24" s="22">
        <f>AVEDEV(M1:M50)</f>
        <v>68.165680473372788</v>
      </c>
      <c r="AB24" s="10" t="s">
        <v>58</v>
      </c>
      <c r="AC24" s="16" t="s">
        <v>57</v>
      </c>
      <c r="AD24" s="10">
        <f>X19-AD23</f>
        <v>118.11038475568746</v>
      </c>
      <c r="AE24" s="10" t="s">
        <v>56</v>
      </c>
      <c r="AF24" s="10">
        <f>X19+AD23</f>
        <v>168.65884601354333</v>
      </c>
      <c r="AG24" s="10" t="s">
        <v>55</v>
      </c>
    </row>
    <row r="25" spans="1:46" x14ac:dyDescent="0.25">
      <c r="A25" s="8" t="s">
        <v>33</v>
      </c>
      <c r="B25" s="8">
        <v>288</v>
      </c>
      <c r="L25" s="13"/>
      <c r="O25" s="14" t="s">
        <v>54</v>
      </c>
      <c r="P25" s="10">
        <f>P21^(1/2)</f>
        <v>88.932126236378025</v>
      </c>
      <c r="V25" s="40" t="s">
        <v>43</v>
      </c>
      <c r="W25" s="22" t="s">
        <v>53</v>
      </c>
      <c r="X25" s="22">
        <f>SKEW(M1:M50)</f>
        <v>1.768268984506884</v>
      </c>
    </row>
    <row r="26" spans="1:46" x14ac:dyDescent="0.25">
      <c r="A26" s="8" t="s">
        <v>139</v>
      </c>
      <c r="B26" s="8">
        <v>88</v>
      </c>
      <c r="L26" s="13"/>
      <c r="O26" s="14"/>
      <c r="V26" s="40" t="s">
        <v>52</v>
      </c>
      <c r="W26" s="22" t="s">
        <v>51</v>
      </c>
      <c r="X26" s="22">
        <f>KURT(M1:M50)</f>
        <v>2.9646519570395014</v>
      </c>
    </row>
    <row r="27" spans="1:46" x14ac:dyDescent="0.25">
      <c r="A27" s="8" t="s">
        <v>140</v>
      </c>
      <c r="B27" s="8">
        <v>376</v>
      </c>
      <c r="L27" s="13"/>
      <c r="O27" s="15" t="s">
        <v>50</v>
      </c>
      <c r="P27" s="10" t="s">
        <v>49</v>
      </c>
      <c r="Q27" s="10">
        <f>(1/B7)*AE16</f>
        <v>971430.16112881189</v>
      </c>
      <c r="V27" s="40" t="s">
        <v>48</v>
      </c>
      <c r="W27" s="22" t="s">
        <v>47</v>
      </c>
      <c r="X27" s="22">
        <f>_xlfn.VAR.S(M1:M50)</f>
        <v>7908.923076923078</v>
      </c>
    </row>
    <row r="28" spans="1:46" x14ac:dyDescent="0.25">
      <c r="A28" s="8" t="s">
        <v>141</v>
      </c>
      <c r="B28" s="8">
        <v>1864</v>
      </c>
      <c r="L28" s="13"/>
      <c r="O28" s="15"/>
      <c r="P28" s="10" t="s">
        <v>46</v>
      </c>
      <c r="Q28" s="10">
        <f>X28^3</f>
        <v>623782.04231339612</v>
      </c>
      <c r="V28" s="15" t="s">
        <v>45</v>
      </c>
      <c r="W28" s="10" t="s">
        <v>44</v>
      </c>
      <c r="X28" s="10">
        <f>P20^(1/2)</f>
        <v>85.443223129152997</v>
      </c>
    </row>
    <row r="29" spans="1:46" ht="15.75" thickBot="1" x14ac:dyDescent="0.3">
      <c r="A29" s="9" t="s">
        <v>142</v>
      </c>
      <c r="B29" s="9">
        <v>13</v>
      </c>
      <c r="L29" s="13"/>
      <c r="O29" s="14"/>
      <c r="P29" s="10" t="s">
        <v>43</v>
      </c>
      <c r="Q29" s="10">
        <f>Q27/Q28</f>
        <v>1.5573230635593591</v>
      </c>
      <c r="V29" s="15" t="s">
        <v>42</v>
      </c>
      <c r="W29" s="10" t="s">
        <v>41</v>
      </c>
      <c r="X29" s="10">
        <f>X28/X19</f>
        <v>0.59590230723121729</v>
      </c>
      <c r="Y29" s="10" t="s">
        <v>40</v>
      </c>
    </row>
    <row r="30" spans="1:46" x14ac:dyDescent="0.25">
      <c r="B30" s="11"/>
      <c r="L30" s="13"/>
      <c r="O30" s="14"/>
    </row>
    <row r="31" spans="1:46" x14ac:dyDescent="0.25">
      <c r="B31" s="11"/>
      <c r="L31" s="13"/>
      <c r="O31" s="14" t="s">
        <v>39</v>
      </c>
      <c r="P31" s="10" t="s">
        <v>38</v>
      </c>
      <c r="Q31" s="10">
        <f>(1/B7)*AG16</f>
        <v>240510708.0340324</v>
      </c>
    </row>
    <row r="32" spans="1:46" x14ac:dyDescent="0.25">
      <c r="B32" s="11"/>
      <c r="L32" s="13"/>
      <c r="O32" s="14"/>
      <c r="P32" s="10" t="s">
        <v>37</v>
      </c>
      <c r="Q32" s="10">
        <f>X28^4</f>
        <v>53297948.225342266</v>
      </c>
    </row>
    <row r="33" spans="2:17" x14ac:dyDescent="0.25">
      <c r="B33" s="11"/>
      <c r="L33" s="13"/>
      <c r="O33" s="14"/>
      <c r="P33" s="10" t="s">
        <v>36</v>
      </c>
      <c r="Q33" s="10">
        <f>(Q31/Q32)-3</f>
        <v>1.5125697337758615</v>
      </c>
    </row>
    <row r="34" spans="2:17" x14ac:dyDescent="0.25">
      <c r="B34" s="11"/>
      <c r="L34" s="13"/>
      <c r="O34" s="14"/>
    </row>
    <row r="35" spans="2:17" x14ac:dyDescent="0.25">
      <c r="B35" s="11"/>
      <c r="L35" s="13"/>
      <c r="O35" s="14"/>
    </row>
    <row r="36" spans="2:17" x14ac:dyDescent="0.25">
      <c r="B36" s="11"/>
      <c r="L36" s="13"/>
      <c r="O36" s="14" t="s">
        <v>35</v>
      </c>
      <c r="P36" s="10" t="s">
        <v>34</v>
      </c>
      <c r="Q36" s="10">
        <f>(1/B7)*AI16</f>
        <v>68.165680473372788</v>
      </c>
    </row>
    <row r="37" spans="2:17" x14ac:dyDescent="0.25">
      <c r="B37" s="11"/>
      <c r="L37" s="13"/>
    </row>
    <row r="38" spans="2:17" x14ac:dyDescent="0.25">
      <c r="B38" s="11"/>
      <c r="L38" s="13"/>
    </row>
    <row r="39" spans="2:17" x14ac:dyDescent="0.25">
      <c r="B39" s="11"/>
      <c r="L39" s="13"/>
    </row>
    <row r="40" spans="2:17" x14ac:dyDescent="0.25">
      <c r="B40" s="11"/>
      <c r="L40" s="13"/>
    </row>
    <row r="41" spans="2:17" x14ac:dyDescent="0.25">
      <c r="B41" s="11"/>
      <c r="L41" s="13"/>
    </row>
    <row r="42" spans="2:17" x14ac:dyDescent="0.25">
      <c r="B42" s="11"/>
      <c r="L42" s="13"/>
    </row>
    <row r="43" spans="2:17" x14ac:dyDescent="0.25">
      <c r="B43" s="11"/>
      <c r="L43" s="13"/>
    </row>
    <row r="44" spans="2:17" x14ac:dyDescent="0.25">
      <c r="B44" s="11"/>
      <c r="L44" s="13"/>
    </row>
    <row r="45" spans="2:17" x14ac:dyDescent="0.25">
      <c r="B45" s="11"/>
      <c r="L45" s="13"/>
    </row>
    <row r="46" spans="2:17" x14ac:dyDescent="0.25">
      <c r="B46" s="11"/>
      <c r="L46" s="13"/>
    </row>
    <row r="47" spans="2:17" x14ac:dyDescent="0.25">
      <c r="B47" s="11"/>
      <c r="L47" s="13"/>
    </row>
    <row r="48" spans="2:17" x14ac:dyDescent="0.25">
      <c r="B48" s="11"/>
      <c r="L48" s="13"/>
    </row>
    <row r="49" spans="2:120" x14ac:dyDescent="0.25">
      <c r="B49" s="11"/>
      <c r="L49" s="13"/>
    </row>
    <row r="50" spans="2:120" x14ac:dyDescent="0.25">
      <c r="B50" s="11"/>
      <c r="L50" s="13"/>
    </row>
    <row r="51" spans="2:120" x14ac:dyDescent="0.25">
      <c r="B51" s="11"/>
    </row>
    <row r="52" spans="2:120" x14ac:dyDescent="0.25">
      <c r="B52" s="11"/>
    </row>
    <row r="53" spans="2:120" x14ac:dyDescent="0.25">
      <c r="B53" s="11"/>
    </row>
    <row r="54" spans="2:120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1"/>
    </row>
    <row r="55" spans="2:120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:120" s="12" customFormat="1" x14ac:dyDescent="0.25"/>
    <row r="57" spans="2:120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:120" x14ac:dyDescent="0.25">
      <c r="B58" s="11"/>
    </row>
    <row r="59" spans="2:120" x14ac:dyDescent="0.25">
      <c r="B59" s="11"/>
    </row>
    <row r="60" spans="2:120" x14ac:dyDescent="0.25">
      <c r="B60" s="11"/>
    </row>
    <row r="61" spans="2:120" x14ac:dyDescent="0.25">
      <c r="B61" s="11"/>
    </row>
    <row r="62" spans="2:120" x14ac:dyDescent="0.25">
      <c r="B62" s="11"/>
    </row>
    <row r="63" spans="2:120" x14ac:dyDescent="0.25">
      <c r="B63" s="11"/>
    </row>
    <row r="64" spans="2:120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499" spans="1:5" x14ac:dyDescent="0.25">
      <c r="A499" s="10">
        <f>A132+0.1</f>
        <v>0.1</v>
      </c>
      <c r="B499" s="11">
        <f t="shared" ref="B499:B543" si="1">_xlfn.NORM.DIST(A499,$P$19,$X$28,0)</f>
        <v>1.1443904920732512E-3</v>
      </c>
      <c r="D499" s="10">
        <f>D132+0.1</f>
        <v>0.1</v>
      </c>
      <c r="E499" s="10">
        <f t="shared" ref="E499:E543" si="2">_xlfn.NORM.DIST(A499,$P$19,$X$28,1)</f>
        <v>4.677544045975509E-2</v>
      </c>
    </row>
    <row r="500" spans="1:5" x14ac:dyDescent="0.25">
      <c r="A500" s="10">
        <f t="shared" ref="A500:A543" si="3">A499+0.1</f>
        <v>0.2</v>
      </c>
      <c r="B500" s="11">
        <f t="shared" si="1"/>
        <v>1.1466379578550733E-3</v>
      </c>
      <c r="D500" s="10">
        <f t="shared" ref="D500:D543" si="4">D499+0.1</f>
        <v>0.2</v>
      </c>
      <c r="E500" s="10">
        <f t="shared" si="2"/>
        <v>4.6889991858581621E-2</v>
      </c>
    </row>
    <row r="501" spans="1:5" x14ac:dyDescent="0.25">
      <c r="A501" s="10">
        <f t="shared" si="3"/>
        <v>0.30000000000000004</v>
      </c>
      <c r="B501" s="11">
        <f t="shared" si="1"/>
        <v>1.1488882637263696E-3</v>
      </c>
      <c r="D501" s="10">
        <f t="shared" si="4"/>
        <v>0.30000000000000004</v>
      </c>
      <c r="E501" s="10">
        <f t="shared" si="2"/>
        <v>4.7004768145995759E-2</v>
      </c>
    </row>
    <row r="502" spans="1:5" x14ac:dyDescent="0.25">
      <c r="A502" s="10">
        <f t="shared" si="3"/>
        <v>0.4</v>
      </c>
      <c r="B502" s="11">
        <f t="shared" si="1"/>
        <v>1.1511414090900789E-3</v>
      </c>
      <c r="D502" s="10">
        <f t="shared" si="4"/>
        <v>0.4</v>
      </c>
      <c r="E502" s="10">
        <f t="shared" si="2"/>
        <v>4.7119769605976664E-2</v>
      </c>
    </row>
    <row r="503" spans="1:5" x14ac:dyDescent="0.25">
      <c r="A503" s="10">
        <f t="shared" si="3"/>
        <v>0.5</v>
      </c>
      <c r="B503" s="11">
        <f t="shared" si="1"/>
        <v>1.1533973933362904E-3</v>
      </c>
      <c r="D503" s="10">
        <f t="shared" si="4"/>
        <v>0.5</v>
      </c>
      <c r="E503" s="10">
        <f t="shared" si="2"/>
        <v>4.7234996522443201E-2</v>
      </c>
    </row>
    <row r="504" spans="1:5" x14ac:dyDescent="0.25">
      <c r="A504" s="10">
        <f t="shared" si="3"/>
        <v>0.6</v>
      </c>
      <c r="B504" s="11">
        <f t="shared" si="1"/>
        <v>1.1556562158422212E-3</v>
      </c>
      <c r="D504" s="10">
        <f t="shared" si="4"/>
        <v>0.6</v>
      </c>
      <c r="E504" s="10">
        <f t="shared" si="2"/>
        <v>4.7350449179252595E-2</v>
      </c>
    </row>
    <row r="505" spans="1:5" x14ac:dyDescent="0.25">
      <c r="A505" s="10">
        <f t="shared" si="3"/>
        <v>0.7</v>
      </c>
      <c r="B505" s="11">
        <f t="shared" si="1"/>
        <v>1.1579178759721924E-3</v>
      </c>
      <c r="D505" s="10">
        <f t="shared" si="4"/>
        <v>0.7</v>
      </c>
      <c r="E505" s="10">
        <f t="shared" si="2"/>
        <v>4.7466127860199152E-2</v>
      </c>
    </row>
    <row r="506" spans="1:5" x14ac:dyDescent="0.25">
      <c r="A506" s="10">
        <f t="shared" si="3"/>
        <v>0.79999999999999993</v>
      </c>
      <c r="B506" s="11">
        <f t="shared" si="1"/>
        <v>1.1601823730776097E-3</v>
      </c>
      <c r="D506" s="10">
        <f t="shared" si="4"/>
        <v>0.79999999999999993</v>
      </c>
      <c r="E506" s="10">
        <f t="shared" si="2"/>
        <v>4.7582032849012933E-2</v>
      </c>
    </row>
    <row r="507" spans="1:5" x14ac:dyDescent="0.25">
      <c r="A507" s="10">
        <f t="shared" si="3"/>
        <v>0.89999999999999991</v>
      </c>
      <c r="B507" s="11">
        <f t="shared" si="1"/>
        <v>1.1624497064969385E-3</v>
      </c>
      <c r="D507" s="10">
        <f t="shared" si="4"/>
        <v>0.89999999999999991</v>
      </c>
      <c r="E507" s="10">
        <f t="shared" si="2"/>
        <v>4.7698164429358467E-2</v>
      </c>
    </row>
    <row r="508" spans="1:5" x14ac:dyDescent="0.25">
      <c r="A508" s="10">
        <f t="shared" si="3"/>
        <v>0.99999999999999989</v>
      </c>
      <c r="B508" s="11">
        <f t="shared" si="1"/>
        <v>1.1647198755556872E-3</v>
      </c>
      <c r="D508" s="10">
        <f t="shared" si="4"/>
        <v>0.99999999999999989</v>
      </c>
      <c r="E508" s="10">
        <f t="shared" si="2"/>
        <v>4.7814522884833628E-2</v>
      </c>
    </row>
    <row r="509" spans="1:5" x14ac:dyDescent="0.25">
      <c r="A509" s="10">
        <f t="shared" si="3"/>
        <v>1.0999999999999999</v>
      </c>
      <c r="B509" s="11">
        <f t="shared" si="1"/>
        <v>1.1669928795663808E-3</v>
      </c>
      <c r="D509" s="10">
        <f t="shared" si="4"/>
        <v>1.0999999999999999</v>
      </c>
      <c r="E509" s="10">
        <f t="shared" si="2"/>
        <v>4.793110849896802E-2</v>
      </c>
    </row>
    <row r="510" spans="1:5" x14ac:dyDescent="0.25">
      <c r="A510" s="10">
        <f t="shared" si="3"/>
        <v>1.2</v>
      </c>
      <c r="B510" s="11">
        <f t="shared" si="1"/>
        <v>1.1692687178285423E-3</v>
      </c>
      <c r="D510" s="10">
        <f t="shared" si="4"/>
        <v>1.2</v>
      </c>
      <c r="E510" s="10">
        <f t="shared" si="2"/>
        <v>4.8047921555221938E-2</v>
      </c>
    </row>
    <row r="511" spans="1:5" x14ac:dyDescent="0.25">
      <c r="A511" s="10">
        <f t="shared" si="3"/>
        <v>1.3</v>
      </c>
      <c r="B511" s="11">
        <f t="shared" si="1"/>
        <v>1.1715473896286694E-3</v>
      </c>
      <c r="D511" s="10">
        <f t="shared" si="4"/>
        <v>1.3</v>
      </c>
      <c r="E511" s="10">
        <f t="shared" si="2"/>
        <v>4.8164962336985029E-2</v>
      </c>
    </row>
    <row r="512" spans="1:5" x14ac:dyDescent="0.25">
      <c r="A512" s="10">
        <f t="shared" si="3"/>
        <v>1.4000000000000001</v>
      </c>
      <c r="B512" s="11">
        <f t="shared" si="1"/>
        <v>1.1738288942402127E-3</v>
      </c>
      <c r="D512" s="10">
        <f t="shared" si="4"/>
        <v>1.4000000000000001</v>
      </c>
      <c r="E512" s="10">
        <f t="shared" si="2"/>
        <v>4.8282231127574779E-2</v>
      </c>
    </row>
    <row r="513" spans="1:5" x14ac:dyDescent="0.25">
      <c r="A513" s="10">
        <f t="shared" si="3"/>
        <v>1.5000000000000002</v>
      </c>
      <c r="B513" s="11">
        <f t="shared" si="1"/>
        <v>1.1761132309235577E-3</v>
      </c>
      <c r="D513" s="10">
        <f t="shared" si="4"/>
        <v>1.5000000000000002</v>
      </c>
      <c r="E513" s="10">
        <f t="shared" si="2"/>
        <v>4.8399728210235471E-2</v>
      </c>
    </row>
    <row r="514" spans="1:5" x14ac:dyDescent="0.25">
      <c r="A514" s="10">
        <f t="shared" si="3"/>
        <v>1.6000000000000003</v>
      </c>
      <c r="B514" s="11">
        <f t="shared" si="1"/>
        <v>1.1784003989259988E-3</v>
      </c>
      <c r="D514" s="10">
        <f t="shared" si="4"/>
        <v>1.6000000000000003</v>
      </c>
      <c r="E514" s="10">
        <f t="shared" si="2"/>
        <v>4.8517453868136745E-2</v>
      </c>
    </row>
    <row r="515" spans="1:5" x14ac:dyDescent="0.25">
      <c r="A515" s="10">
        <f t="shared" si="3"/>
        <v>1.7000000000000004</v>
      </c>
      <c r="B515" s="11">
        <f t="shared" si="1"/>
        <v>1.1806903974817214E-3</v>
      </c>
      <c r="D515" s="10">
        <f t="shared" si="4"/>
        <v>1.7000000000000004</v>
      </c>
      <c r="E515" s="10">
        <f t="shared" si="2"/>
        <v>4.8635408384372442E-2</v>
      </c>
    </row>
    <row r="516" spans="1:5" x14ac:dyDescent="0.25">
      <c r="A516" s="10">
        <f t="shared" si="3"/>
        <v>1.8000000000000005</v>
      </c>
      <c r="B516" s="11">
        <f t="shared" si="1"/>
        <v>1.1829832258117793E-3</v>
      </c>
      <c r="D516" s="10">
        <f t="shared" si="4"/>
        <v>1.8000000000000005</v>
      </c>
      <c r="E516" s="10">
        <f t="shared" si="2"/>
        <v>4.8753592041958969E-2</v>
      </c>
    </row>
    <row r="517" spans="1:5" x14ac:dyDescent="0.25">
      <c r="A517" s="10">
        <f t="shared" si="3"/>
        <v>1.9000000000000006</v>
      </c>
      <c r="B517" s="11">
        <f t="shared" si="1"/>
        <v>1.185278883124072E-3</v>
      </c>
      <c r="D517" s="10">
        <f t="shared" si="4"/>
        <v>1.9000000000000006</v>
      </c>
      <c r="E517" s="10">
        <f t="shared" si="2"/>
        <v>4.8872005123834238E-2</v>
      </c>
    </row>
    <row r="518" spans="1:5" x14ac:dyDescent="0.25">
      <c r="A518" s="10">
        <f t="shared" si="3"/>
        <v>2.0000000000000004</v>
      </c>
      <c r="B518" s="11">
        <f t="shared" si="1"/>
        <v>1.1875773686133263E-3</v>
      </c>
      <c r="D518" s="10">
        <f t="shared" si="4"/>
        <v>2.0000000000000004</v>
      </c>
      <c r="E518" s="10">
        <f t="shared" si="2"/>
        <v>4.8990647912856351E-2</v>
      </c>
    </row>
    <row r="519" spans="1:5" x14ac:dyDescent="0.25">
      <c r="A519" s="10">
        <f t="shared" si="3"/>
        <v>2.1000000000000005</v>
      </c>
      <c r="B519" s="11">
        <f t="shared" si="1"/>
        <v>1.1898786814610741E-3</v>
      </c>
      <c r="D519" s="10">
        <f t="shared" si="4"/>
        <v>2.1000000000000005</v>
      </c>
      <c r="E519" s="10">
        <f t="shared" si="2"/>
        <v>4.9109520691802196E-2</v>
      </c>
    </row>
    <row r="520" spans="1:5" x14ac:dyDescent="0.25">
      <c r="A520" s="10">
        <f t="shared" si="3"/>
        <v>2.2000000000000006</v>
      </c>
      <c r="B520" s="11">
        <f t="shared" si="1"/>
        <v>1.1921828208356299E-3</v>
      </c>
      <c r="D520" s="10">
        <f t="shared" si="4"/>
        <v>2.2000000000000006</v>
      </c>
      <c r="E520" s="10">
        <f t="shared" si="2"/>
        <v>4.9228623743366146E-2</v>
      </c>
    </row>
    <row r="521" spans="1:5" x14ac:dyDescent="0.25">
      <c r="A521" s="10">
        <f t="shared" si="3"/>
        <v>2.3000000000000007</v>
      </c>
      <c r="B521" s="11">
        <f t="shared" si="1"/>
        <v>1.1944897858920721E-3</v>
      </c>
      <c r="D521" s="10">
        <f t="shared" si="4"/>
        <v>2.3000000000000007</v>
      </c>
      <c r="E521" s="10">
        <f t="shared" si="2"/>
        <v>4.9347957350158747E-2</v>
      </c>
    </row>
    <row r="522" spans="1:5" x14ac:dyDescent="0.25">
      <c r="A522" s="10">
        <f t="shared" si="3"/>
        <v>2.4000000000000008</v>
      </c>
      <c r="B522" s="11">
        <f t="shared" si="1"/>
        <v>1.1967995757722197E-3</v>
      </c>
      <c r="D522" s="10">
        <f t="shared" si="4"/>
        <v>2.4000000000000008</v>
      </c>
      <c r="E522" s="10">
        <f t="shared" si="2"/>
        <v>4.9467521794705371E-2</v>
      </c>
    </row>
    <row r="523" spans="1:5" x14ac:dyDescent="0.25">
      <c r="A523" s="10">
        <f t="shared" si="3"/>
        <v>2.5000000000000009</v>
      </c>
      <c r="B523" s="11">
        <f t="shared" si="1"/>
        <v>1.1991121896046122E-3</v>
      </c>
      <c r="D523" s="10">
        <f t="shared" si="4"/>
        <v>2.5000000000000009</v>
      </c>
      <c r="E523" s="10">
        <f t="shared" si="2"/>
        <v>4.9587317359444938E-2</v>
      </c>
    </row>
    <row r="524" spans="1:5" x14ac:dyDescent="0.25">
      <c r="A524" s="10">
        <f t="shared" si="3"/>
        <v>2.600000000000001</v>
      </c>
      <c r="B524" s="11">
        <f t="shared" si="1"/>
        <v>1.201427626504491E-3</v>
      </c>
      <c r="D524" s="10">
        <f t="shared" si="4"/>
        <v>2.600000000000001</v>
      </c>
      <c r="E524" s="10">
        <f t="shared" si="2"/>
        <v>4.9707344326728561E-2</v>
      </c>
    </row>
    <row r="525" spans="1:5" x14ac:dyDescent="0.25">
      <c r="A525" s="10">
        <f t="shared" si="3"/>
        <v>2.7000000000000011</v>
      </c>
      <c r="B525" s="11">
        <f t="shared" si="1"/>
        <v>1.2037458855737736E-3</v>
      </c>
      <c r="D525" s="10">
        <f t="shared" si="4"/>
        <v>2.7000000000000011</v>
      </c>
      <c r="E525" s="10">
        <f t="shared" si="2"/>
        <v>4.9827602978818136E-2</v>
      </c>
    </row>
    <row r="526" spans="1:5" x14ac:dyDescent="0.25">
      <c r="A526" s="10">
        <f t="shared" si="3"/>
        <v>2.8000000000000012</v>
      </c>
      <c r="B526" s="11">
        <f t="shared" si="1"/>
        <v>1.2060669659010391E-3</v>
      </c>
      <c r="D526" s="10">
        <f t="shared" si="4"/>
        <v>2.8000000000000012</v>
      </c>
      <c r="E526" s="10">
        <f t="shared" si="2"/>
        <v>4.9948093597885261E-2</v>
      </c>
    </row>
    <row r="527" spans="1:5" x14ac:dyDescent="0.25">
      <c r="A527" s="10">
        <f t="shared" si="3"/>
        <v>2.9000000000000012</v>
      </c>
      <c r="B527" s="11">
        <f t="shared" si="1"/>
        <v>1.2083908665615002E-3</v>
      </c>
      <c r="D527" s="10">
        <f t="shared" si="4"/>
        <v>2.9000000000000012</v>
      </c>
      <c r="E527" s="10">
        <f t="shared" si="2"/>
        <v>5.0068816466009532E-2</v>
      </c>
    </row>
    <row r="528" spans="1:5" x14ac:dyDescent="0.25">
      <c r="A528" s="10">
        <f t="shared" si="3"/>
        <v>3.0000000000000013</v>
      </c>
      <c r="B528" s="11">
        <f t="shared" si="1"/>
        <v>1.210717586616989E-3</v>
      </c>
      <c r="D528" s="10">
        <f t="shared" si="4"/>
        <v>3.0000000000000013</v>
      </c>
      <c r="E528" s="10">
        <f t="shared" si="2"/>
        <v>5.0189771865177403E-2</v>
      </c>
    </row>
    <row r="529" spans="1:5" x14ac:dyDescent="0.25">
      <c r="A529" s="10">
        <f t="shared" si="3"/>
        <v>3.1000000000000014</v>
      </c>
      <c r="B529" s="11">
        <f t="shared" si="1"/>
        <v>1.2130471251159333E-3</v>
      </c>
      <c r="D529" s="10">
        <f t="shared" si="4"/>
        <v>3.1000000000000014</v>
      </c>
      <c r="E529" s="10">
        <f t="shared" si="2"/>
        <v>5.0310960077281003E-2</v>
      </c>
    </row>
    <row r="530" spans="1:5" x14ac:dyDescent="0.25">
      <c r="A530" s="10">
        <f t="shared" si="3"/>
        <v>3.2000000000000015</v>
      </c>
      <c r="B530" s="11">
        <f t="shared" si="1"/>
        <v>1.2153794810933357E-3</v>
      </c>
      <c r="D530" s="10">
        <f t="shared" si="4"/>
        <v>3.2000000000000015</v>
      </c>
      <c r="E530" s="10">
        <f t="shared" si="2"/>
        <v>5.0432381384116536E-2</v>
      </c>
    </row>
    <row r="531" spans="1:5" x14ac:dyDescent="0.25">
      <c r="A531" s="10">
        <f t="shared" si="3"/>
        <v>3.3000000000000016</v>
      </c>
      <c r="B531" s="11">
        <f t="shared" si="1"/>
        <v>1.2177146535707548E-3</v>
      </c>
      <c r="D531" s="10">
        <f t="shared" si="4"/>
        <v>3.3000000000000016</v>
      </c>
      <c r="E531" s="10">
        <f t="shared" si="2"/>
        <v>5.0554036067383033E-2</v>
      </c>
    </row>
    <row r="532" spans="1:5" x14ac:dyDescent="0.25">
      <c r="A532" s="10">
        <f t="shared" si="3"/>
        <v>3.4000000000000017</v>
      </c>
      <c r="B532" s="11">
        <f t="shared" si="1"/>
        <v>1.2200526415562817E-3</v>
      </c>
      <c r="D532" s="10">
        <f t="shared" si="4"/>
        <v>3.4000000000000017</v>
      </c>
      <c r="E532" s="10">
        <f t="shared" si="2"/>
        <v>5.0675924408680975E-2</v>
      </c>
    </row>
    <row r="533" spans="1:5" x14ac:dyDescent="0.25">
      <c r="A533" s="10">
        <f t="shared" si="3"/>
        <v>3.5000000000000018</v>
      </c>
      <c r="B533" s="11">
        <f t="shared" si="1"/>
        <v>1.222393444044524E-3</v>
      </c>
      <c r="D533" s="10">
        <f t="shared" si="4"/>
        <v>3.5000000000000018</v>
      </c>
      <c r="E533" s="10">
        <f t="shared" si="2"/>
        <v>5.0798046689511052E-2</v>
      </c>
    </row>
    <row r="534" spans="1:5" x14ac:dyDescent="0.25">
      <c r="A534" s="10">
        <f t="shared" si="3"/>
        <v>3.6000000000000019</v>
      </c>
      <c r="B534" s="11">
        <f t="shared" si="1"/>
        <v>1.2247370600165814E-3</v>
      </c>
      <c r="D534" s="10">
        <f t="shared" si="4"/>
        <v>3.6000000000000019</v>
      </c>
      <c r="E534" s="10">
        <f t="shared" si="2"/>
        <v>5.0920403191272674E-2</v>
      </c>
    </row>
    <row r="535" spans="1:5" x14ac:dyDescent="0.25">
      <c r="A535" s="10">
        <f t="shared" si="3"/>
        <v>3.700000000000002</v>
      </c>
      <c r="B535" s="11">
        <f t="shared" si="1"/>
        <v>1.2270834884400277E-3</v>
      </c>
      <c r="D535" s="10">
        <f t="shared" si="4"/>
        <v>3.700000000000002</v>
      </c>
      <c r="E535" s="10">
        <f t="shared" si="2"/>
        <v>5.1042994195262766E-2</v>
      </c>
    </row>
    <row r="536" spans="1:5" x14ac:dyDescent="0.25">
      <c r="A536" s="10">
        <f t="shared" si="3"/>
        <v>3.800000000000002</v>
      </c>
      <c r="B536" s="11">
        <f t="shared" si="1"/>
        <v>1.2294327282688902E-3</v>
      </c>
      <c r="D536" s="10">
        <f t="shared" si="4"/>
        <v>3.800000000000002</v>
      </c>
      <c r="E536" s="10">
        <f t="shared" si="2"/>
        <v>5.1165819982674256E-2</v>
      </c>
    </row>
    <row r="537" spans="1:5" x14ac:dyDescent="0.25">
      <c r="A537" s="10">
        <f t="shared" si="3"/>
        <v>3.9000000000000021</v>
      </c>
      <c r="B537" s="11">
        <f t="shared" si="1"/>
        <v>1.2317847784436265E-3</v>
      </c>
      <c r="D537" s="10">
        <f t="shared" si="4"/>
        <v>3.9000000000000021</v>
      </c>
      <c r="E537" s="10">
        <f t="shared" si="2"/>
        <v>5.1288880834594749E-2</v>
      </c>
    </row>
    <row r="538" spans="1:5" x14ac:dyDescent="0.25">
      <c r="A538" s="10">
        <f t="shared" si="3"/>
        <v>4.0000000000000018</v>
      </c>
      <c r="B538" s="11">
        <f t="shared" si="1"/>
        <v>1.234139637891111E-3</v>
      </c>
      <c r="D538" s="10">
        <f t="shared" si="4"/>
        <v>4.0000000000000018</v>
      </c>
      <c r="E538" s="10">
        <f t="shared" si="2"/>
        <v>5.1412177032005402E-2</v>
      </c>
    </row>
    <row r="539" spans="1:5" x14ac:dyDescent="0.25">
      <c r="A539" s="10">
        <f t="shared" si="3"/>
        <v>4.1000000000000014</v>
      </c>
      <c r="B539" s="11">
        <f t="shared" si="1"/>
        <v>1.2364973055246067E-3</v>
      </c>
      <c r="D539" s="10">
        <f t="shared" si="4"/>
        <v>4.1000000000000014</v>
      </c>
      <c r="E539" s="10">
        <f t="shared" si="2"/>
        <v>5.1535708855779197E-2</v>
      </c>
    </row>
    <row r="540" spans="1:5" x14ac:dyDescent="0.25">
      <c r="A540" s="10">
        <f t="shared" si="3"/>
        <v>4.2000000000000011</v>
      </c>
      <c r="B540" s="11">
        <f t="shared" si="1"/>
        <v>1.2388577802437523E-3</v>
      </c>
      <c r="D540" s="10">
        <f t="shared" si="4"/>
        <v>4.2000000000000011</v>
      </c>
      <c r="E540" s="10">
        <f t="shared" si="2"/>
        <v>5.1659476586679832E-2</v>
      </c>
    </row>
    <row r="541" spans="1:5" x14ac:dyDescent="0.25">
      <c r="A541" s="10">
        <f t="shared" si="3"/>
        <v>4.3000000000000007</v>
      </c>
      <c r="B541" s="11">
        <f t="shared" si="1"/>
        <v>1.2412210609345376E-3</v>
      </c>
      <c r="D541" s="10">
        <f t="shared" si="4"/>
        <v>4.3000000000000007</v>
      </c>
      <c r="E541" s="10">
        <f t="shared" si="2"/>
        <v>5.1783480505360371E-2</v>
      </c>
    </row>
    <row r="542" spans="1:5" x14ac:dyDescent="0.25">
      <c r="A542" s="10">
        <f t="shared" si="3"/>
        <v>4.4000000000000004</v>
      </c>
      <c r="B542" s="11">
        <f t="shared" si="1"/>
        <v>1.2435871464692844E-3</v>
      </c>
      <c r="D542" s="10">
        <f t="shared" si="4"/>
        <v>4.4000000000000004</v>
      </c>
      <c r="E542" s="10">
        <f t="shared" si="2"/>
        <v>5.1907720892361627E-2</v>
      </c>
    </row>
    <row r="543" spans="1:5" x14ac:dyDescent="0.25">
      <c r="A543" s="10">
        <f t="shared" si="3"/>
        <v>4.5</v>
      </c>
      <c r="B543" s="11">
        <f t="shared" si="1"/>
        <v>1.2459560357066279E-3</v>
      </c>
      <c r="D543" s="10">
        <f t="shared" si="4"/>
        <v>4.5</v>
      </c>
      <c r="E543" s="10">
        <f t="shared" si="2"/>
        <v>5.2032198028111001E-2</v>
      </c>
    </row>
  </sheetData>
  <mergeCells count="5">
    <mergeCell ref="AJ22:AT22"/>
    <mergeCell ref="P16:Q16"/>
    <mergeCell ref="W18:X18"/>
    <mergeCell ref="AC18:AE18"/>
    <mergeCell ref="AJ5:AO5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zoomScale="70" zoomScaleNormal="70" workbookViewId="0">
      <selection activeCell="S34" sqref="S34"/>
    </sheetView>
  </sheetViews>
  <sheetFormatPr defaultRowHeight="15" x14ac:dyDescent="0.25"/>
  <cols>
    <col min="1" max="16384" width="9.140625" style="1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Возникло лесных пожаров</vt:lpstr>
      <vt:lpstr>Описательная статистика</vt:lpstr>
      <vt:lpstr>визуалицация данных (графики)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Image&amp;Matros ®</cp:lastModifiedBy>
  <dcterms:created xsi:type="dcterms:W3CDTF">2018-03-21T10:39:16Z</dcterms:created>
  <dcterms:modified xsi:type="dcterms:W3CDTF">2018-05-19T08:19:14Z</dcterms:modified>
</cp:coreProperties>
</file>