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Общая площадь" sheetId="1" r:id="rId1"/>
    <sheet name="ИЗ-2" sheetId="9" r:id="rId2"/>
    <sheet name="Описательная статистика" sheetId="11" r:id="rId3"/>
    <sheet name="Нарушение правил лесопользова" sheetId="2" r:id="rId4"/>
    <sheet name="Нет данных" sheetId="3" r:id="rId5"/>
    <sheet name="Возникло лесных пожаров" sheetId="4" r:id="rId6"/>
    <sheet name="Площадь лесных земель, пройденн" sheetId="5" r:id="rId7"/>
    <sheet name="Нарушение правил лесоиспользова" sheetId="6" r:id="rId8"/>
    <sheet name="Нарушение правил лесопользовани" sheetId="7" r:id="rId9"/>
    <sheet name="Площадь лесных земеь" sheetId="8" r:id="rId10"/>
  </sheets>
  <calcPr calcId="162913"/>
</workbook>
</file>

<file path=xl/calcChain.xml><?xml version="1.0" encoding="utf-8"?>
<calcChain xmlns="http://schemas.openxmlformats.org/spreadsheetml/2006/main">
  <c r="U20" i="1" l="1"/>
  <c r="S20" i="1"/>
  <c r="O20" i="1"/>
  <c r="U16" i="1"/>
  <c r="U17" i="1"/>
  <c r="U15" i="1"/>
  <c r="O16" i="1"/>
  <c r="O17" i="1"/>
  <c r="T19" i="1"/>
  <c r="T18" i="1"/>
  <c r="T17" i="1"/>
  <c r="T16" i="1"/>
  <c r="T15" i="1"/>
  <c r="S16" i="1"/>
  <c r="S17" i="1"/>
  <c r="R19" i="1"/>
  <c r="R18" i="1"/>
  <c r="R17" i="1"/>
  <c r="R16" i="1"/>
  <c r="R15" i="1"/>
  <c r="M20" i="1"/>
  <c r="O15" i="1" l="1"/>
  <c r="N19" i="1"/>
  <c r="N18" i="1"/>
  <c r="N17" i="1"/>
  <c r="N16" i="1"/>
  <c r="N15" i="1"/>
  <c r="M16" i="1"/>
  <c r="M17" i="1"/>
  <c r="L19" i="1"/>
  <c r="L18" i="1"/>
  <c r="L17" i="1"/>
  <c r="L16" i="1"/>
  <c r="L15" i="1"/>
  <c r="K19" i="1"/>
  <c r="K18" i="1"/>
  <c r="K17" i="1"/>
  <c r="K16" i="1"/>
  <c r="D23" i="1"/>
  <c r="K15" i="1"/>
  <c r="J20" i="1"/>
  <c r="C23" i="1" s="1"/>
  <c r="Q17" i="1"/>
  <c r="Q16" i="1"/>
  <c r="Q15" i="1"/>
  <c r="P18" i="1"/>
  <c r="P17" i="1"/>
  <c r="P16" i="1"/>
  <c r="P15" i="1"/>
  <c r="H18" i="1"/>
  <c r="H17" i="1"/>
  <c r="H16" i="1"/>
  <c r="H15" i="1"/>
  <c r="J18" i="1"/>
  <c r="J17" i="1"/>
  <c r="J16" i="1"/>
  <c r="J15" i="1"/>
  <c r="G20" i="1"/>
  <c r="F20" i="1"/>
  <c r="G17" i="1"/>
  <c r="G16" i="1"/>
  <c r="G15" i="1"/>
  <c r="F19" i="1"/>
  <c r="F18" i="1"/>
  <c r="F17" i="1"/>
  <c r="F16" i="1"/>
  <c r="F15" i="1"/>
  <c r="O8" i="1" l="1"/>
  <c r="O7" i="1" l="1"/>
  <c r="O10" i="1"/>
  <c r="O9" i="1"/>
  <c r="B21" i="9"/>
  <c r="E18" i="9"/>
  <c r="E20" i="9"/>
  <c r="E17" i="9"/>
  <c r="E19" i="9"/>
  <c r="I17" i="9"/>
  <c r="H17" i="9"/>
  <c r="H20" i="9"/>
  <c r="H19" i="9"/>
  <c r="H18" i="9"/>
  <c r="B20" i="9"/>
  <c r="B19" i="9"/>
  <c r="B18" i="9"/>
  <c r="B17" i="9"/>
  <c r="F15" i="9"/>
  <c r="E15" i="9"/>
  <c r="D15" i="9"/>
  <c r="F4" i="9"/>
  <c r="F5" i="9"/>
  <c r="F6" i="9"/>
  <c r="F7" i="9"/>
  <c r="F8" i="9"/>
  <c r="F9" i="9"/>
  <c r="F10" i="9"/>
  <c r="F11" i="9"/>
  <c r="F12" i="9"/>
  <c r="F13" i="9"/>
  <c r="F14" i="9"/>
  <c r="F3" i="9"/>
  <c r="F2" i="9"/>
  <c r="E4" i="9"/>
  <c r="E5" i="9"/>
  <c r="E6" i="9"/>
  <c r="E7" i="9"/>
  <c r="E8" i="9"/>
  <c r="E9" i="9"/>
  <c r="E10" i="9"/>
  <c r="E11" i="9"/>
  <c r="E12" i="9"/>
  <c r="E13" i="9"/>
  <c r="E14" i="9"/>
  <c r="E3" i="9"/>
  <c r="E2" i="9"/>
  <c r="D14" i="9"/>
  <c r="D10" i="9"/>
  <c r="D11" i="9"/>
  <c r="D12" i="9"/>
  <c r="D13" i="9"/>
  <c r="D9" i="9"/>
  <c r="D8" i="9"/>
  <c r="D7" i="9"/>
  <c r="D6" i="9"/>
  <c r="D3" i="9"/>
  <c r="D5" i="9"/>
  <c r="D4" i="9"/>
  <c r="D2" i="9"/>
  <c r="A15" i="9"/>
  <c r="B15" i="9"/>
</calcChain>
</file>

<file path=xl/sharedStrings.xml><?xml version="1.0" encoding="utf-8"?>
<sst xmlns="http://schemas.openxmlformats.org/spreadsheetml/2006/main" count="256" uniqueCount="116">
  <si>
    <t>Общая площадь земель лесного фонда (тыс.га)</t>
  </si>
  <si>
    <t>Наименование субъекта РФ</t>
  </si>
  <si>
    <t>2002 год</t>
  </si>
  <si>
    <t>2005 год</t>
  </si>
  <si>
    <t>2006 год</t>
  </si>
  <si>
    <t>2007 год</t>
  </si>
  <si>
    <t>2008 год</t>
  </si>
  <si>
    <t>2009 год</t>
  </si>
  <si>
    <t>2010 год</t>
  </si>
  <si>
    <t>2011 год</t>
  </si>
  <si>
    <t>2012 год</t>
  </si>
  <si>
    <t>2013 год</t>
  </si>
  <si>
    <t>2014 год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</si>
  <si>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</si>
  <si>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</si>
  <si>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</si>
  <si>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</si>
  <si>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</si>
  <si>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</si>
  <si>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</si>
  <si>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</si>
  <si>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</si>
  <si>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</si>
  <si>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Нарушения правил лесопользования - уничтожено подроста и молодняка, подлежащего сохранению (га)</t>
  </si>
  <si>
    <t>2003 год</t>
  </si>
  <si>
    <t>2004 год</t>
  </si>
  <si>
    <t>Гидролесомелиорация (тыс.га)</t>
  </si>
  <si>
    <t xml:space="preserve"> нет данных</t>
  </si>
  <si>
    <t>Возникло лесных пожаров - всего (число случаев)</t>
  </si>
  <si>
    <t>Площадь лесных земель, пройденная пожарами  на землях лесного фонда (га)</t>
  </si>
  <si>
    <t>Нарушения правил лесопользования - брошено древесины на местах рубок (тыс.куб.м)</t>
  </si>
  <si>
    <t>Нарушения правил лесопользования - оставлено недорубов (тыс.куб.м)</t>
  </si>
  <si>
    <t>Площадь лесных земель (тыс.га)</t>
  </si>
  <si>
    <t>xi</t>
  </si>
  <si>
    <t>yi</t>
  </si>
  <si>
    <t>xy</t>
  </si>
  <si>
    <t>x^2</t>
  </si>
  <si>
    <t>y^2</t>
  </si>
  <si>
    <t>x-</t>
  </si>
  <si>
    <t>y-</t>
  </si>
  <si>
    <t>xy-</t>
  </si>
  <si>
    <t>x^2-</t>
  </si>
  <si>
    <t>y^2-</t>
  </si>
  <si>
    <t>Дx</t>
  </si>
  <si>
    <t>Дy</t>
  </si>
  <si>
    <t>sigma x</t>
  </si>
  <si>
    <t>sigma y</t>
  </si>
  <si>
    <t>cov</t>
  </si>
  <si>
    <t>a</t>
  </si>
  <si>
    <t>b</t>
  </si>
  <si>
    <t>r</t>
  </si>
  <si>
    <t>y=</t>
  </si>
  <si>
    <t>x</t>
  </si>
  <si>
    <t>+</t>
  </si>
  <si>
    <t>ni</t>
  </si>
  <si>
    <t>wi=ni/n</t>
  </si>
  <si>
    <t>vi=wi/n</t>
  </si>
  <si>
    <t>n</t>
  </si>
  <si>
    <t>h</t>
  </si>
  <si>
    <t>Fi=nx/n</t>
  </si>
  <si>
    <t>ni/h</t>
  </si>
  <si>
    <t>max</t>
  </si>
  <si>
    <t>min</t>
  </si>
  <si>
    <t>k</t>
  </si>
  <si>
    <t>Среднее</t>
  </si>
  <si>
    <t>Стандартная ошибка</t>
  </si>
  <si>
    <t>Медиана</t>
  </si>
  <si>
    <t>Мода</t>
  </si>
  <si>
    <t>Стандартное отклонение</t>
  </si>
  <si>
    <t>Дисперсия выборки</t>
  </si>
  <si>
    <t>Эксцесс</t>
  </si>
  <si>
    <t>Асимметричность</t>
  </si>
  <si>
    <t>Интервал</t>
  </si>
  <si>
    <t>Минимум</t>
  </si>
  <si>
    <t>Максимум</t>
  </si>
  <si>
    <t>Сумма</t>
  </si>
  <si>
    <t>Счет</t>
  </si>
  <si>
    <t>Описательная статистика</t>
  </si>
  <si>
    <t>номер интервала</t>
  </si>
  <si>
    <t>Хi</t>
  </si>
  <si>
    <t>Wi</t>
  </si>
  <si>
    <t>vi</t>
  </si>
  <si>
    <t>F</t>
  </si>
  <si>
    <t xml:space="preserve"> ni*xi</t>
  </si>
  <si>
    <t>xi-xв</t>
  </si>
  <si>
    <t>(xi-xв)^2</t>
  </si>
  <si>
    <t>ni*(xi-xв)^2</t>
  </si>
  <si>
    <t>xi^2</t>
  </si>
  <si>
    <t>xi^2* ni</t>
  </si>
  <si>
    <t>wi/h</t>
  </si>
  <si>
    <t>(xi-xв)^3</t>
  </si>
  <si>
    <t>ni*(xi-xв)^3</t>
  </si>
  <si>
    <t>(xi-xв)^4</t>
  </si>
  <si>
    <t>ni*(xi-xв)^4</t>
  </si>
  <si>
    <t>модуль xi-xв</t>
  </si>
  <si>
    <t>ni*(модуль xi-xв)</t>
  </si>
  <si>
    <t>ui= (xi-xв)/сигму</t>
  </si>
  <si>
    <t>фи малое от ui</t>
  </si>
  <si>
    <t>эф теор.</t>
  </si>
  <si>
    <t>ni теор.</t>
  </si>
  <si>
    <t>(ni-ni теор)^2</t>
  </si>
  <si>
    <t>((ni-ni теор)^2)/ni теор</t>
  </si>
  <si>
    <t>[70000;72000]</t>
  </si>
  <si>
    <t>[72000;74000]</t>
  </si>
  <si>
    <t>[74000;76000]</t>
  </si>
  <si>
    <t>[76000;78000]</t>
  </si>
  <si>
    <t>[78000;80000]</t>
  </si>
  <si>
    <t>xв</t>
  </si>
  <si>
    <t>Dв</t>
  </si>
  <si>
    <t>Dв*</t>
  </si>
  <si>
    <t>Dв с поправкой Шеппарда</t>
  </si>
  <si>
    <t>Выборч.станд. Отклонение</t>
  </si>
  <si>
    <t xml:space="preserve">вычисление ассиметрии </t>
  </si>
  <si>
    <t>вычисление эксцесса</t>
  </si>
  <si>
    <t>выб. Сред. Отклонение</t>
  </si>
  <si>
    <t>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</si>
</sst>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4"/>
      <color rgb="FF222222"/>
      <name val="Arial"/>
      <family val="2"/>
    </font>
    <font>
      <b/>
      <sz val="8"/>
      <color rgb="FF333333"/>
      <name val="Arial"/>
      <family val="2"/>
    </font>
    <font>
      <sz val="8"/>
      <color rgb="FF333333"/>
      <name val="Arial"/>
      <family val="2"/>
    </font>
    <font>
      <sz val="8"/>
      <color rgb="FF454545"/>
      <name val="Arial"/>
      <family val="2"/>
    </font>
    <font>
      <b/>
      <sz val="8"/>
      <color rgb="FF31455E"/>
      <name val="Arial"/>
      <family val="2"/>
    </font>
    <font>
      <b/>
      <sz val="8"/>
      <color rgb="FF222222"/>
      <name val="Arial"/>
      <family val="2"/>
    </font>
    <font>
      <sz val="11"/>
      <color rgb="FF454545"/>
      <name val="Calibri"/>
      <family val="2"/>
      <charset val="204"/>
      <scheme val="minor"/>
    </font>
    <font>
      <sz val="12"/>
      <color rgb="FF333333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7E5E5"/>
      </patternFill>
    </fill>
    <fill>
      <patternFill patternType="solid">
        <fgColor rgb="FFE8FFAA"/>
      </patternFill>
    </fill>
    <fill>
      <patternFill patternType="solid">
        <fgColor rgb="FFF2FFD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38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E1E6EC"/>
      </left>
      <right style="medium">
        <color rgb="FFE1E6EC"/>
      </right>
      <top style="medium">
        <color rgb="FFE1E6EC"/>
      </top>
      <bottom style="medium">
        <color rgb="FFE1E6EC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medium">
        <color indexed="64"/>
      </left>
      <right style="medium">
        <color rgb="FFC0C0C0"/>
      </right>
      <top style="medium">
        <color indexed="64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indexed="64"/>
      </top>
      <bottom/>
      <diagonal/>
    </border>
    <border>
      <left style="medium">
        <color rgb="FFC0C0C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/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EFEFEF"/>
      </left>
      <right style="medium">
        <color rgb="FFEFEFEF"/>
      </right>
      <top/>
      <bottom style="medium">
        <color rgb="FFEFEFEF"/>
      </bottom>
      <diagonal/>
    </border>
    <border>
      <left style="medium">
        <color indexed="64"/>
      </left>
      <right style="medium">
        <color rgb="FFC0C0C0"/>
      </right>
      <top style="medium">
        <color indexed="64"/>
      </top>
      <bottom style="medium">
        <color indexed="64"/>
      </bottom>
      <diagonal/>
    </border>
    <border>
      <left style="medium">
        <color rgb="FFEFEFEF"/>
      </left>
      <right style="medium">
        <color rgb="FFEFEFEF"/>
      </right>
      <top style="medium">
        <color indexed="64"/>
      </top>
      <bottom style="medium">
        <color indexed="64"/>
      </bottom>
      <diagonal/>
    </border>
    <border>
      <left style="medium">
        <color rgb="FFEFEFE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1" fillId="0" borderId="0" applyFont="0" applyFill="0" applyBorder="0" applyAlignment="0" applyProtection="0"/>
  </cellStyleXfs>
  <cellXfs count="105">
    <xf numFmtId="0" fontId="0" fillId="0" borderId="0" xfId="0"/>
    <xf numFmtId="0" fontId="3" fillId="2" borderId="1" xfId="1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top"/>
    </xf>
    <xf numFmtId="0" fontId="4" fillId="2" borderId="1" xfId="1" applyFont="1" applyFill="1" applyBorder="1" applyAlignment="1">
      <alignment vertical="top"/>
    </xf>
    <xf numFmtId="164" fontId="5" fillId="0" borderId="2" xfId="1" applyNumberFormat="1" applyFont="1" applyBorder="1" applyAlignment="1">
      <alignment horizontal="right" vertical="top"/>
    </xf>
    <xf numFmtId="0" fontId="6" fillId="3" borderId="3" xfId="1" applyFont="1" applyFill="1" applyBorder="1" applyAlignment="1">
      <alignment vertical="top"/>
    </xf>
    <xf numFmtId="164" fontId="7" fillId="4" borderId="4" xfId="1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1" fillId="0" borderId="0" xfId="1"/>
    <xf numFmtId="0" fontId="4" fillId="2" borderId="1" xfId="1" applyFont="1" applyFill="1" applyBorder="1" applyAlignment="1">
      <alignment vertical="top"/>
    </xf>
    <xf numFmtId="0" fontId="1" fillId="0" borderId="2" xfId="1" applyBorder="1"/>
    <xf numFmtId="164" fontId="5" fillId="0" borderId="2" xfId="1" applyNumberFormat="1" applyFont="1" applyBorder="1" applyAlignment="1">
      <alignment horizontal="right" vertical="top"/>
    </xf>
    <xf numFmtId="0" fontId="6" fillId="3" borderId="3" xfId="1" applyFont="1" applyFill="1" applyBorder="1" applyAlignment="1">
      <alignment vertical="top"/>
    </xf>
    <xf numFmtId="164" fontId="7" fillId="4" borderId="4" xfId="1" applyNumberFormat="1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4" fillId="2" borderId="1" xfId="1" applyFont="1" applyFill="1" applyBorder="1" applyAlignment="1">
      <alignment vertical="top"/>
    </xf>
    <xf numFmtId="0" fontId="6" fillId="3" borderId="3" xfId="1" applyFont="1" applyFill="1" applyBorder="1" applyAlignment="1">
      <alignment vertical="top"/>
    </xf>
    <xf numFmtId="3" fontId="5" fillId="0" borderId="2" xfId="1" applyNumberFormat="1" applyFont="1" applyBorder="1" applyAlignment="1">
      <alignment horizontal="right" vertical="top"/>
    </xf>
    <xf numFmtId="3" fontId="7" fillId="4" borderId="4" xfId="1" applyNumberFormat="1" applyFont="1" applyFill="1" applyBorder="1" applyAlignment="1">
      <alignment horizontal="right" vertical="top"/>
    </xf>
    <xf numFmtId="0" fontId="4" fillId="2" borderId="7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4" fillId="2" borderId="1" xfId="1" applyFont="1" applyFill="1" applyBorder="1" applyAlignment="1">
      <alignment vertical="top"/>
    </xf>
    <xf numFmtId="164" fontId="5" fillId="0" borderId="2" xfId="1" applyNumberFormat="1" applyFont="1" applyBorder="1" applyAlignment="1">
      <alignment horizontal="right" vertical="top"/>
    </xf>
    <xf numFmtId="0" fontId="6" fillId="3" borderId="3" xfId="1" applyFont="1" applyFill="1" applyBorder="1" applyAlignment="1">
      <alignment vertical="top"/>
    </xf>
    <xf numFmtId="164" fontId="7" fillId="4" borderId="4" xfId="1" applyNumberFormat="1" applyFont="1" applyFill="1" applyBorder="1" applyAlignment="1">
      <alignment horizontal="right" vertical="top"/>
    </xf>
    <xf numFmtId="0" fontId="1" fillId="0" borderId="0" xfId="1"/>
    <xf numFmtId="0" fontId="4" fillId="2" borderId="1" xfId="1" applyFont="1" applyFill="1" applyBorder="1" applyAlignment="1">
      <alignment vertical="top"/>
    </xf>
    <xf numFmtId="0" fontId="1" fillId="0" borderId="2" xfId="1" applyBorder="1"/>
    <xf numFmtId="164" fontId="5" fillId="0" borderId="2" xfId="1" applyNumberFormat="1" applyFont="1" applyBorder="1" applyAlignment="1">
      <alignment horizontal="right" vertical="top"/>
    </xf>
    <xf numFmtId="0" fontId="6" fillId="3" borderId="3" xfId="1" applyFont="1" applyFill="1" applyBorder="1" applyAlignment="1">
      <alignment vertical="top"/>
    </xf>
    <xf numFmtId="164" fontId="7" fillId="4" borderId="4" xfId="1" applyNumberFormat="1" applyFont="1" applyFill="1" applyBorder="1" applyAlignment="1">
      <alignment horizontal="right" vertical="top"/>
    </xf>
    <xf numFmtId="0" fontId="1" fillId="0" borderId="0" xfId="1"/>
    <xf numFmtId="0" fontId="4" fillId="2" borderId="1" xfId="1" applyFont="1" applyFill="1" applyBorder="1" applyAlignment="1">
      <alignment vertical="top"/>
    </xf>
    <xf numFmtId="0" fontId="1" fillId="0" borderId="2" xfId="1" applyBorder="1"/>
    <xf numFmtId="164" fontId="5" fillId="0" borderId="2" xfId="1" applyNumberFormat="1" applyFont="1" applyBorder="1" applyAlignment="1">
      <alignment horizontal="right" vertical="top"/>
    </xf>
    <xf numFmtId="0" fontId="6" fillId="3" borderId="3" xfId="1" applyFont="1" applyFill="1" applyBorder="1" applyAlignment="1">
      <alignment vertical="top"/>
    </xf>
    <xf numFmtId="164" fontId="7" fillId="4" borderId="4" xfId="1" applyNumberFormat="1" applyFont="1" applyFill="1" applyBorder="1" applyAlignment="1">
      <alignment horizontal="right" vertical="top"/>
    </xf>
    <xf numFmtId="0" fontId="4" fillId="2" borderId="1" xfId="1" applyFont="1" applyFill="1" applyBorder="1" applyAlignment="1">
      <alignment vertical="top"/>
    </xf>
    <xf numFmtId="164" fontId="5" fillId="0" borderId="2" xfId="1" applyNumberFormat="1" applyFont="1" applyBorder="1" applyAlignment="1">
      <alignment horizontal="right" vertical="top"/>
    </xf>
    <xf numFmtId="0" fontId="6" fillId="3" borderId="3" xfId="1" applyFont="1" applyFill="1" applyBorder="1" applyAlignment="1">
      <alignment vertical="top"/>
    </xf>
    <xf numFmtId="164" fontId="7" fillId="4" borderId="4" xfId="1" applyNumberFormat="1" applyFont="1" applyFill="1" applyBorder="1" applyAlignment="1">
      <alignment horizontal="right" vertical="top"/>
    </xf>
    <xf numFmtId="0" fontId="4" fillId="5" borderId="1" xfId="1" applyFont="1" applyFill="1" applyBorder="1" applyAlignment="1">
      <alignment vertical="top"/>
    </xf>
    <xf numFmtId="3" fontId="5" fillId="5" borderId="2" xfId="1" applyNumberFormat="1" applyFont="1" applyFill="1" applyBorder="1" applyAlignment="1">
      <alignment horizontal="right" vertical="top"/>
    </xf>
    <xf numFmtId="164" fontId="5" fillId="5" borderId="2" xfId="1" applyNumberFormat="1" applyFont="1" applyFill="1" applyBorder="1" applyAlignment="1">
      <alignment horizontal="right" vertical="top"/>
    </xf>
    <xf numFmtId="0" fontId="0" fillId="0" borderId="0" xfId="0" applyBorder="1"/>
    <xf numFmtId="0" fontId="0" fillId="0" borderId="10" xfId="0" applyBorder="1"/>
    <xf numFmtId="0" fontId="0" fillId="0" borderId="11" xfId="0" applyBorder="1"/>
    <xf numFmtId="3" fontId="8" fillId="6" borderId="11" xfId="1" applyNumberFormat="1" applyFont="1" applyFill="1" applyBorder="1" applyAlignment="1">
      <alignment horizontal="right" vertical="top"/>
    </xf>
    <xf numFmtId="0" fontId="0" fillId="7" borderId="13" xfId="0" applyFill="1" applyBorder="1"/>
    <xf numFmtId="0" fontId="0" fillId="7" borderId="14" xfId="0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Fill="1" applyBorder="1"/>
    <xf numFmtId="0" fontId="0" fillId="0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0" fillId="7" borderId="0" xfId="0" applyFill="1" applyBorder="1"/>
    <xf numFmtId="0" fontId="0" fillId="0" borderId="14" xfId="0" applyBorder="1"/>
    <xf numFmtId="0" fontId="0" fillId="7" borderId="11" xfId="0" applyFill="1" applyBorder="1"/>
    <xf numFmtId="0" fontId="0" fillId="7" borderId="16" xfId="0" applyFill="1" applyBorder="1"/>
    <xf numFmtId="0" fontId="0" fillId="7" borderId="22" xfId="0" applyFill="1" applyBorder="1"/>
    <xf numFmtId="0" fontId="0" fillId="0" borderId="23" xfId="0" applyBorder="1"/>
    <xf numFmtId="0" fontId="0" fillId="7" borderId="24" xfId="0" applyFill="1" applyBorder="1"/>
    <xf numFmtId="0" fontId="0" fillId="7" borderId="12" xfId="0" applyFill="1" applyBorder="1"/>
    <xf numFmtId="0" fontId="0" fillId="7" borderId="25" xfId="0" applyFill="1" applyBorder="1"/>
    <xf numFmtId="0" fontId="0" fillId="0" borderId="9" xfId="0" applyBorder="1"/>
    <xf numFmtId="0" fontId="0" fillId="7" borderId="26" xfId="0" applyFill="1" applyBorder="1"/>
    <xf numFmtId="0" fontId="0" fillId="7" borderId="27" xfId="0" applyFill="1" applyBorder="1"/>
    <xf numFmtId="0" fontId="0" fillId="7" borderId="28" xfId="0" applyFill="1" applyBorder="1"/>
    <xf numFmtId="0" fontId="4" fillId="2" borderId="5" xfId="1" applyFont="1" applyFill="1" applyBorder="1" applyAlignment="1">
      <alignment vertical="top"/>
    </xf>
    <xf numFmtId="164" fontId="5" fillId="0" borderId="29" xfId="1" applyNumberFormat="1" applyFont="1" applyBorder="1" applyAlignment="1">
      <alignment horizontal="right" vertical="top"/>
    </xf>
    <xf numFmtId="0" fontId="4" fillId="2" borderId="30" xfId="1" applyFont="1" applyFill="1" applyBorder="1" applyAlignment="1">
      <alignment vertical="top"/>
    </xf>
    <xf numFmtId="164" fontId="5" fillId="0" borderId="31" xfId="1" applyNumberFormat="1" applyFont="1" applyBorder="1" applyAlignment="1">
      <alignment horizontal="right" vertical="top"/>
    </xf>
    <xf numFmtId="0" fontId="4" fillId="5" borderId="32" xfId="1" applyFont="1" applyFill="1" applyBorder="1" applyAlignment="1">
      <alignment vertical="top"/>
    </xf>
    <xf numFmtId="164" fontId="5" fillId="5" borderId="33" xfId="1" applyNumberFormat="1" applyFont="1" applyFill="1" applyBorder="1" applyAlignment="1">
      <alignment horizontal="right" vertical="top"/>
    </xf>
    <xf numFmtId="164" fontId="5" fillId="5" borderId="34" xfId="1" applyNumberFormat="1" applyFont="1" applyFill="1" applyBorder="1" applyAlignment="1">
      <alignment horizontal="right" vertical="top"/>
    </xf>
    <xf numFmtId="0" fontId="0" fillId="6" borderId="10" xfId="0" applyFill="1" applyBorder="1"/>
    <xf numFmtId="0" fontId="0" fillId="5" borderId="10" xfId="0" applyFill="1" applyBorder="1"/>
    <xf numFmtId="164" fontId="0" fillId="0" borderId="10" xfId="0" applyNumberFormat="1" applyBorder="1"/>
    <xf numFmtId="164" fontId="8" fillId="0" borderId="10" xfId="1" applyNumberFormat="1" applyFont="1" applyFill="1" applyBorder="1" applyAlignment="1">
      <alignment horizontal="right" vertical="top"/>
    </xf>
    <xf numFmtId="164" fontId="8" fillId="6" borderId="10" xfId="1" applyNumberFormat="1" applyFont="1" applyFill="1" applyBorder="1" applyAlignment="1">
      <alignment horizontal="right" vertical="top"/>
    </xf>
    <xf numFmtId="0" fontId="0" fillId="0" borderId="0" xfId="0"/>
    <xf numFmtId="0" fontId="9" fillId="2" borderId="9" xfId="1" applyFont="1" applyFill="1" applyBorder="1" applyAlignment="1">
      <alignment vertical="top"/>
    </xf>
    <xf numFmtId="0" fontId="4" fillId="2" borderId="0" xfId="1" applyFont="1" applyFill="1" applyBorder="1" applyAlignment="1">
      <alignment vertical="top"/>
    </xf>
    <xf numFmtId="0" fontId="10" fillId="0" borderId="10" xfId="0" applyFont="1" applyFill="1" applyBorder="1" applyAlignment="1">
      <alignment horizontal="centerContinuous"/>
    </xf>
    <xf numFmtId="0" fontId="0" fillId="0" borderId="10" xfId="0" applyFill="1" applyBorder="1" applyAlignment="1"/>
    <xf numFmtId="164" fontId="5" fillId="0" borderId="0" xfId="1" applyNumberFormat="1" applyFont="1" applyFill="1" applyBorder="1" applyAlignment="1">
      <alignment horizontal="right" vertical="top"/>
    </xf>
    <xf numFmtId="0" fontId="5" fillId="0" borderId="0" xfId="2" applyNumberFormat="1" applyFont="1" applyFill="1" applyBorder="1" applyAlignment="1">
      <alignment horizontal="right" vertical="top"/>
    </xf>
    <xf numFmtId="0" fontId="5" fillId="0" borderId="0" xfId="1" applyNumberFormat="1" applyFont="1" applyFill="1" applyBorder="1" applyAlignment="1">
      <alignment horizontal="right" vertical="top"/>
    </xf>
    <xf numFmtId="0" fontId="12" fillId="8" borderId="35" xfId="0" applyFont="1" applyFill="1" applyBorder="1"/>
    <xf numFmtId="0" fontId="12" fillId="8" borderId="36" xfId="0" applyFont="1" applyFill="1" applyBorder="1"/>
    <xf numFmtId="0" fontId="12" fillId="8" borderId="36" xfId="0" applyFont="1" applyFill="1" applyBorder="1" applyAlignment="1"/>
    <xf numFmtId="0" fontId="12" fillId="8" borderId="37" xfId="0" applyFont="1" applyFill="1" applyBorder="1"/>
    <xf numFmtId="164" fontId="0" fillId="0" borderId="0" xfId="0" applyNumberFormat="1"/>
    <xf numFmtId="0" fontId="2" fillId="0" borderId="0" xfId="1" applyFont="1" applyAlignment="1">
      <alignment horizontal="center" vertical="center"/>
    </xf>
    <xf numFmtId="0" fontId="1" fillId="0" borderId="0" xfId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/>
    </xf>
    <xf numFmtId="0" fontId="12" fillId="5" borderId="10" xfId="0" applyFont="1" applyFill="1" applyBorder="1"/>
    <xf numFmtId="0" fontId="0" fillId="5" borderId="0" xfId="0" applyFill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Точечная</a:t>
            </a:r>
            <a:r>
              <a:rPr lang="ru-RU" baseline="0"/>
              <a:t> </a:t>
            </a:r>
            <a:r>
              <a:rPr lang="ru-RU"/>
              <a:t>диаграмма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ysClr val="windowText" lastClr="000000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'ИЗ-2'!$A$2:$A$14</c:f>
              <c:numCache>
                <c:formatCode>General</c:formatCode>
                <c:ptCount val="13"/>
                <c:pt idx="0">
                  <c:v>792</c:v>
                </c:pt>
                <c:pt idx="1">
                  <c:v>1025</c:v>
                </c:pt>
                <c:pt idx="2" formatCode="#,##0">
                  <c:v>201</c:v>
                </c:pt>
                <c:pt idx="3">
                  <c:v>642</c:v>
                </c:pt>
                <c:pt idx="4">
                  <c:v>455</c:v>
                </c:pt>
                <c:pt idx="5">
                  <c:v>570</c:v>
                </c:pt>
                <c:pt idx="6">
                  <c:v>550</c:v>
                </c:pt>
                <c:pt idx="7">
                  <c:v>337</c:v>
                </c:pt>
                <c:pt idx="8">
                  <c:v>242</c:v>
                </c:pt>
                <c:pt idx="9">
                  <c:v>414</c:v>
                </c:pt>
                <c:pt idx="10">
                  <c:v>677</c:v>
                </c:pt>
                <c:pt idx="11">
                  <c:v>186</c:v>
                </c:pt>
                <c:pt idx="12">
                  <c:v>433</c:v>
                </c:pt>
              </c:numCache>
            </c:numRef>
          </c:xVal>
          <c:yVal>
            <c:numRef>
              <c:f>'ИЗ-2'!$B$2:$B$14</c:f>
              <c:numCache>
                <c:formatCode>General</c:formatCode>
                <c:ptCount val="13"/>
                <c:pt idx="0">
                  <c:v>100622</c:v>
                </c:pt>
                <c:pt idx="1">
                  <c:v>176753</c:v>
                </c:pt>
                <c:pt idx="2">
                  <c:v>3975.1</c:v>
                </c:pt>
                <c:pt idx="3">
                  <c:v>134191.9</c:v>
                </c:pt>
                <c:pt idx="4">
                  <c:v>63751</c:v>
                </c:pt>
                <c:pt idx="5">
                  <c:v>164500.4</c:v>
                </c:pt>
                <c:pt idx="6">
                  <c:v>179813.7</c:v>
                </c:pt>
                <c:pt idx="7">
                  <c:v>414591.9</c:v>
                </c:pt>
                <c:pt idx="8">
                  <c:v>39825.699999999997</c:v>
                </c:pt>
                <c:pt idx="9">
                  <c:v>86358.7</c:v>
                </c:pt>
                <c:pt idx="10">
                  <c:v>308585.09999999998</c:v>
                </c:pt>
                <c:pt idx="11">
                  <c:v>12672.5</c:v>
                </c:pt>
                <c:pt idx="12">
                  <c:v>36020.800000000003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4E-41A1-A0A5-C8746C5D5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797064"/>
        <c:axId val="292794768"/>
      </c:scatterChart>
      <c:valAx>
        <c:axId val="292797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92794768"/>
        <c:crosses val="autoZero"/>
        <c:crossBetween val="midCat"/>
      </c:valAx>
      <c:valAx>
        <c:axId val="29279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92797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304800</xdr:colOff>
      <xdr:row>0</xdr:row>
      <xdr:rowOff>180975</xdr:rowOff>
    </xdr:from>
    <xdr:to>
      <xdr:col>14</xdr:col>
      <xdr:colOff>0</xdr:colOff>
      <xdr:row>15</xdr:row>
      <xdr:rowOff>47625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tabSelected="1" topLeftCell="B1" workbookViewId="0">
      <selection activeCell="U20" sqref="U20"/>
    </sheetView>
  </sheetViews>
  <sheetFormatPr defaultRowHeight="15" x14ac:dyDescent="0.25"/>
  <cols>
    <col min="1" max="1" width="35" customWidth="1"/>
    <col min="2" max="2" width="26.140625" customWidth="1"/>
    <col min="3" max="3" width="18.28515625" customWidth="1"/>
    <col min="4" max="4" width="12.85546875" customWidth="1"/>
    <col min="10" max="10" width="9.28515625" customWidth="1"/>
    <col min="12" max="12" width="11.42578125" bestFit="1" customWidth="1"/>
    <col min="13" max="13" width="13.85546875" customWidth="1"/>
    <col min="14" max="14" width="14" bestFit="1" customWidth="1"/>
    <col min="15" max="15" width="12" bestFit="1" customWidth="1"/>
    <col min="18" max="18" width="16" bestFit="1" customWidth="1"/>
    <col min="19" max="19" width="12.5703125" customWidth="1"/>
    <col min="20" max="20" width="19.5703125" bestFit="1" customWidth="1"/>
    <col min="21" max="21" width="16.140625" customWidth="1"/>
    <col min="22" max="22" width="13.7109375" customWidth="1"/>
    <col min="23" max="23" width="18" customWidth="1"/>
  </cols>
  <sheetData>
    <row r="1" spans="1:31" ht="18.75" thickBot="1" x14ac:dyDescent="0.3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31" ht="15.7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31" ht="15.75" thickBot="1" x14ac:dyDescent="0.3">
      <c r="A3" s="5" t="s">
        <v>13</v>
      </c>
      <c r="B3" s="6">
        <v>501449.4</v>
      </c>
      <c r="C3" s="6">
        <v>501513.6</v>
      </c>
      <c r="D3" s="6">
        <v>501729.4</v>
      </c>
      <c r="E3" s="6">
        <v>496173.89892578102</v>
      </c>
      <c r="F3" s="6">
        <v>496211.9</v>
      </c>
      <c r="G3" s="6">
        <v>496694</v>
      </c>
      <c r="H3" s="6">
        <v>496702.2</v>
      </c>
      <c r="I3" s="6">
        <v>496599.6</v>
      </c>
      <c r="J3" s="6">
        <v>496620.6</v>
      </c>
      <c r="K3" s="6">
        <v>496626.8</v>
      </c>
      <c r="L3" s="6">
        <v>496592.7</v>
      </c>
    </row>
    <row r="4" spans="1:31" ht="15.75" thickBot="1" x14ac:dyDescent="0.3">
      <c r="A4" s="3" t="s">
        <v>14</v>
      </c>
      <c r="B4" s="4">
        <v>255600.4</v>
      </c>
      <c r="C4" s="4">
        <v>255601.2</v>
      </c>
      <c r="D4" s="4">
        <v>255601.2</v>
      </c>
      <c r="E4" s="4">
        <v>254753.796875</v>
      </c>
      <c r="F4" s="4">
        <v>254752.6</v>
      </c>
      <c r="G4" s="4">
        <v>254752.4</v>
      </c>
      <c r="H4" s="4">
        <v>254752.2</v>
      </c>
      <c r="I4" s="4">
        <v>254752.2</v>
      </c>
      <c r="J4" s="4">
        <v>254751.8</v>
      </c>
      <c r="K4" s="4">
        <v>254750.7</v>
      </c>
      <c r="L4" s="4">
        <v>254750.2</v>
      </c>
    </row>
    <row r="5" spans="1:31" ht="15.75" thickBot="1" x14ac:dyDescent="0.3">
      <c r="A5" s="3" t="s">
        <v>15</v>
      </c>
      <c r="B5" s="4">
        <v>45132.5</v>
      </c>
      <c r="C5" s="4">
        <v>45151.3</v>
      </c>
      <c r="D5" s="4">
        <v>45151.3</v>
      </c>
      <c r="E5" s="4">
        <v>44009.19921875</v>
      </c>
      <c r="F5" s="4">
        <v>44014.7</v>
      </c>
      <c r="G5" s="4">
        <v>44218.8</v>
      </c>
      <c r="H5" s="4">
        <v>44218.8</v>
      </c>
      <c r="I5" s="4">
        <v>44218.8</v>
      </c>
      <c r="J5" s="4">
        <v>44218.8</v>
      </c>
      <c r="K5" s="4">
        <v>44218.8</v>
      </c>
      <c r="L5" s="4">
        <v>44218.8</v>
      </c>
    </row>
    <row r="6" spans="1:31" ht="15.75" thickBot="1" x14ac:dyDescent="0.3">
      <c r="A6" s="73" t="s">
        <v>16</v>
      </c>
      <c r="B6" s="74">
        <v>12370.3</v>
      </c>
      <c r="C6" s="74">
        <v>12430.3</v>
      </c>
      <c r="D6" s="74">
        <v>12431.9</v>
      </c>
      <c r="E6" s="74">
        <v>11913.400390625</v>
      </c>
      <c r="F6" s="74">
        <v>11955.3</v>
      </c>
      <c r="G6" s="74">
        <v>11955.3</v>
      </c>
      <c r="H6" s="74">
        <v>11955.3</v>
      </c>
      <c r="I6" s="74">
        <v>11955.3</v>
      </c>
      <c r="J6" s="74">
        <v>11955.3</v>
      </c>
      <c r="K6" s="74">
        <v>11955.1</v>
      </c>
      <c r="L6" s="74">
        <v>11954.8</v>
      </c>
      <c r="N6" s="81" t="s">
        <v>57</v>
      </c>
      <c r="O6" s="83">
        <v>11</v>
      </c>
    </row>
    <row r="7" spans="1:31" ht="15.75" thickBot="1" x14ac:dyDescent="0.3">
      <c r="A7" s="77" t="s">
        <v>17</v>
      </c>
      <c r="B7" s="78">
        <v>75246.899999999994</v>
      </c>
      <c r="C7" s="78">
        <v>75251</v>
      </c>
      <c r="D7" s="78">
        <v>75250.399999999994</v>
      </c>
      <c r="E7" s="78">
        <v>73708.6015625</v>
      </c>
      <c r="F7" s="78">
        <v>73709.8</v>
      </c>
      <c r="G7" s="78">
        <v>73724.3</v>
      </c>
      <c r="H7" s="78">
        <v>73732.7</v>
      </c>
      <c r="I7" s="78">
        <v>73732.5</v>
      </c>
      <c r="J7" s="78">
        <v>73732.399999999994</v>
      </c>
      <c r="K7" s="78">
        <v>73732.399999999994</v>
      </c>
      <c r="L7" s="79">
        <v>73734.399999999994</v>
      </c>
      <c r="N7" s="81" t="s">
        <v>63</v>
      </c>
      <c r="O7" s="84">
        <f>1+3.322*LOG10(O6)</f>
        <v>4.4595065000956238</v>
      </c>
      <c r="P7">
        <v>5</v>
      </c>
    </row>
    <row r="8" spans="1:31" ht="15.75" thickBot="1" x14ac:dyDescent="0.3">
      <c r="A8" s="75" t="s">
        <v>18</v>
      </c>
      <c r="B8" s="76">
        <v>30740.9</v>
      </c>
      <c r="C8" s="76">
        <v>30733.9</v>
      </c>
      <c r="D8" s="76">
        <v>30945</v>
      </c>
      <c r="E8" s="76">
        <v>30537.400390625</v>
      </c>
      <c r="F8" s="76">
        <v>30527.1</v>
      </c>
      <c r="G8" s="76">
        <v>30525</v>
      </c>
      <c r="H8" s="76">
        <v>30525</v>
      </c>
      <c r="I8" s="76">
        <v>30515.3</v>
      </c>
      <c r="J8" s="76">
        <v>30515.200000000001</v>
      </c>
      <c r="K8" s="76">
        <v>30515.1</v>
      </c>
      <c r="L8" s="76">
        <v>30515.1</v>
      </c>
      <c r="N8" s="81" t="s">
        <v>58</v>
      </c>
      <c r="O8" s="80">
        <f>(P9-P10)/P7</f>
        <v>2000</v>
      </c>
    </row>
    <row r="9" spans="1:31" ht="15.75" thickBot="1" x14ac:dyDescent="0.3">
      <c r="A9" s="3" t="s">
        <v>19</v>
      </c>
      <c r="B9" s="4">
        <v>45589.9</v>
      </c>
      <c r="C9" s="4">
        <v>45571.8</v>
      </c>
      <c r="D9" s="4">
        <v>45571.8</v>
      </c>
      <c r="E9" s="4">
        <v>44688</v>
      </c>
      <c r="F9" s="4">
        <v>44688</v>
      </c>
      <c r="G9" s="4">
        <v>44688</v>
      </c>
      <c r="H9" s="4">
        <v>44688</v>
      </c>
      <c r="I9" s="4">
        <v>44595.7</v>
      </c>
      <c r="J9" s="4">
        <v>44595.7</v>
      </c>
      <c r="K9" s="4">
        <v>44595.7</v>
      </c>
      <c r="L9" s="4">
        <v>44595.7</v>
      </c>
      <c r="N9" s="81" t="s">
        <v>61</v>
      </c>
      <c r="O9" s="82">
        <f>MAX(B7:L7)</f>
        <v>75251</v>
      </c>
      <c r="P9">
        <v>80000</v>
      </c>
    </row>
    <row r="10" spans="1:31" ht="15.75" thickBot="1" x14ac:dyDescent="0.3">
      <c r="A10" s="3" t="s">
        <v>20</v>
      </c>
      <c r="B10" s="4">
        <v>7069.3</v>
      </c>
      <c r="C10" s="4">
        <v>7071.7</v>
      </c>
      <c r="D10" s="4">
        <v>7074.3</v>
      </c>
      <c r="E10" s="4">
        <v>6952.10009765625</v>
      </c>
      <c r="F10" s="4">
        <v>6950.6</v>
      </c>
      <c r="G10" s="4">
        <v>6950.5</v>
      </c>
      <c r="H10" s="4">
        <v>6950.5</v>
      </c>
      <c r="I10" s="4">
        <v>6950.5</v>
      </c>
      <c r="J10" s="4">
        <v>6972.2</v>
      </c>
      <c r="K10" s="4">
        <v>6981.1</v>
      </c>
      <c r="L10" s="4">
        <v>6981.3</v>
      </c>
      <c r="N10" s="81" t="s">
        <v>62</v>
      </c>
      <c r="O10" s="82">
        <f>MIN(B7:L7)</f>
        <v>73708.6015625</v>
      </c>
      <c r="P10">
        <v>70000</v>
      </c>
    </row>
    <row r="11" spans="1:31" ht="15.75" thickBot="1" x14ac:dyDescent="0.3">
      <c r="A11" s="3" t="s">
        <v>21</v>
      </c>
      <c r="B11" s="4">
        <v>2229</v>
      </c>
      <c r="C11" s="4">
        <v>2232.1999999999998</v>
      </c>
      <c r="D11" s="4">
        <v>2233.3000000000002</v>
      </c>
      <c r="E11" s="4">
        <v>2141.5</v>
      </c>
      <c r="F11" s="4">
        <v>2143.9</v>
      </c>
      <c r="G11" s="4">
        <v>2143.9</v>
      </c>
      <c r="H11" s="4">
        <v>2143.9</v>
      </c>
      <c r="I11" s="4">
        <v>2143.5</v>
      </c>
      <c r="J11" s="4">
        <v>2143.4</v>
      </c>
      <c r="K11" s="4">
        <v>2143.4</v>
      </c>
      <c r="L11" s="4">
        <v>2108</v>
      </c>
    </row>
    <row r="12" spans="1:31" ht="15.75" thickBot="1" x14ac:dyDescent="0.3">
      <c r="A12" s="73" t="s">
        <v>22</v>
      </c>
      <c r="B12" s="4">
        <v>27470.2</v>
      </c>
      <c r="C12" s="4">
        <v>27470.2</v>
      </c>
      <c r="D12" s="4">
        <v>27470.2</v>
      </c>
      <c r="E12" s="4">
        <v>27469.900390625</v>
      </c>
      <c r="F12" s="4">
        <v>27469.9</v>
      </c>
      <c r="G12" s="4">
        <v>27735.8</v>
      </c>
      <c r="H12" s="4">
        <v>27735.8</v>
      </c>
      <c r="I12" s="4">
        <v>27735.8</v>
      </c>
      <c r="J12" s="4">
        <v>27735.8</v>
      </c>
      <c r="K12" s="4">
        <v>27734.5</v>
      </c>
      <c r="L12" s="4">
        <v>27734.400000000001</v>
      </c>
    </row>
    <row r="13" spans="1:31" ht="16.5" thickBot="1" x14ac:dyDescent="0.3">
      <c r="A13" s="86"/>
    </row>
    <row r="14" spans="1:31" x14ac:dyDescent="0.25">
      <c r="A14" s="87"/>
      <c r="B14" s="81" t="s">
        <v>33</v>
      </c>
      <c r="C14" s="103" t="s">
        <v>78</v>
      </c>
      <c r="D14" s="103" t="s">
        <v>72</v>
      </c>
      <c r="E14" s="103" t="s">
        <v>79</v>
      </c>
      <c r="F14" s="103" t="s">
        <v>54</v>
      </c>
      <c r="G14" s="103" t="s">
        <v>80</v>
      </c>
      <c r="H14" s="103" t="s">
        <v>81</v>
      </c>
      <c r="I14" s="103" t="s">
        <v>82</v>
      </c>
      <c r="J14" s="103" t="s">
        <v>83</v>
      </c>
      <c r="K14" s="103" t="s">
        <v>84</v>
      </c>
      <c r="L14" s="103" t="s">
        <v>85</v>
      </c>
      <c r="M14" s="103" t="s">
        <v>86</v>
      </c>
      <c r="N14" s="103" t="s">
        <v>87</v>
      </c>
      <c r="O14" s="103" t="s">
        <v>88</v>
      </c>
      <c r="P14" s="103" t="s">
        <v>60</v>
      </c>
      <c r="Q14" s="103" t="s">
        <v>89</v>
      </c>
      <c r="R14" s="103" t="s">
        <v>90</v>
      </c>
      <c r="S14" s="103" t="s">
        <v>91</v>
      </c>
      <c r="T14" s="103" t="s">
        <v>92</v>
      </c>
      <c r="U14" s="103" t="s">
        <v>93</v>
      </c>
      <c r="V14" s="103" t="s">
        <v>94</v>
      </c>
      <c r="W14" s="103" t="s">
        <v>95</v>
      </c>
      <c r="X14" s="103" t="s">
        <v>96</v>
      </c>
      <c r="Y14" s="103" t="s">
        <v>97</v>
      </c>
      <c r="Z14" s="103" t="s">
        <v>98</v>
      </c>
      <c r="AA14" s="103" t="s">
        <v>99</v>
      </c>
      <c r="AB14" s="103" t="s">
        <v>100</v>
      </c>
      <c r="AC14" s="103" t="s">
        <v>101</v>
      </c>
      <c r="AD14" s="104"/>
      <c r="AE14" s="104"/>
    </row>
    <row r="15" spans="1:31" x14ac:dyDescent="0.25">
      <c r="A15" s="87"/>
      <c r="B15" s="81" t="s">
        <v>54</v>
      </c>
      <c r="C15" s="92">
        <v>1</v>
      </c>
      <c r="D15" s="87" t="s">
        <v>102</v>
      </c>
      <c r="E15" s="90">
        <v>71000</v>
      </c>
      <c r="F15">
        <f>COUNTIFS(B7:L7,"&gt;=70000",B7:L7,"&lt;72000")</f>
        <v>0</v>
      </c>
      <c r="G15">
        <f>F15/11</f>
        <v>0</v>
      </c>
      <c r="H15">
        <f>G15/O8</f>
        <v>0</v>
      </c>
      <c r="J15">
        <f>E15*F15</f>
        <v>0</v>
      </c>
      <c r="K15" s="97">
        <f>E15-C23</f>
        <v>-2545.4545454545441</v>
      </c>
      <c r="L15" s="97">
        <f>K15^2</f>
        <v>6479338.8429752002</v>
      </c>
      <c r="M15">
        <v>0</v>
      </c>
      <c r="N15" s="97">
        <f>E15^2</f>
        <v>5041000000</v>
      </c>
      <c r="O15">
        <f>N15*F15</f>
        <v>0</v>
      </c>
      <c r="P15">
        <f>F15/O8</f>
        <v>0</v>
      </c>
      <c r="Q15">
        <f>G15/O8</f>
        <v>0</v>
      </c>
      <c r="R15" s="97">
        <f>K15^3</f>
        <v>-16492862509.391411</v>
      </c>
      <c r="S15">
        <v>0</v>
      </c>
      <c r="T15" s="97">
        <f>K15^4</f>
        <v>41981831842087.203</v>
      </c>
      <c r="U15">
        <f>T15*F15</f>
        <v>0</v>
      </c>
    </row>
    <row r="16" spans="1:31" x14ac:dyDescent="0.25">
      <c r="A16" s="87"/>
      <c r="B16" s="81" t="s">
        <v>55</v>
      </c>
      <c r="C16" s="91">
        <v>2</v>
      </c>
      <c r="D16" s="87" t="s">
        <v>103</v>
      </c>
      <c r="E16" s="90">
        <v>73000</v>
      </c>
      <c r="F16">
        <f>COUNTIFS(B7:L7,"&gt;=72000",B7:L7,"&lt;74000")</f>
        <v>8</v>
      </c>
      <c r="G16">
        <f>F16/11</f>
        <v>0.72727272727272729</v>
      </c>
      <c r="H16">
        <f>G16/O8</f>
        <v>3.6363636363636367E-4</v>
      </c>
      <c r="J16">
        <f>E16*F16</f>
        <v>584000</v>
      </c>
      <c r="K16" s="97">
        <f>E16-C23</f>
        <v>-545.45454545454413</v>
      </c>
      <c r="L16" s="97">
        <f>K16^2</f>
        <v>297520.66115702334</v>
      </c>
      <c r="M16">
        <f>F16*L16</f>
        <v>2380165.2892561867</v>
      </c>
      <c r="N16" s="97">
        <f>E16^2</f>
        <v>5329000000</v>
      </c>
      <c r="O16">
        <f>N16*F16</f>
        <v>42632000000</v>
      </c>
      <c r="P16">
        <f>F16/O8</f>
        <v>4.0000000000000001E-3</v>
      </c>
      <c r="Q16">
        <f>G16/O8</f>
        <v>3.6363636363636367E-4</v>
      </c>
      <c r="R16" s="97">
        <f>K16^3</f>
        <v>-162283996.99473962</v>
      </c>
      <c r="S16">
        <f>R16*F16</f>
        <v>-1298271975.957917</v>
      </c>
      <c r="T16" s="97">
        <f>K16^4</f>
        <v>88518543815.312302</v>
      </c>
      <c r="U16">
        <f>F16*T16</f>
        <v>708148350522.49841</v>
      </c>
    </row>
    <row r="17" spans="1:21" x14ac:dyDescent="0.25">
      <c r="A17" s="87"/>
      <c r="B17" s="81" t="s">
        <v>56</v>
      </c>
      <c r="C17" s="92">
        <v>3</v>
      </c>
      <c r="D17" s="87" t="s">
        <v>104</v>
      </c>
      <c r="E17" s="90">
        <v>75000</v>
      </c>
      <c r="F17" s="85">
        <f>COUNTIFS(B7:L7,"&gt;=74000",B7:L7,"&lt;76000")</f>
        <v>3</v>
      </c>
      <c r="G17">
        <f>F17/11</f>
        <v>0.27272727272727271</v>
      </c>
      <c r="H17">
        <f>G17/O8</f>
        <v>1.3636363636363634E-4</v>
      </c>
      <c r="J17">
        <f>E17*F17</f>
        <v>225000</v>
      </c>
      <c r="K17" s="97">
        <f>E17-C23</f>
        <v>1454.5454545454559</v>
      </c>
      <c r="L17" s="97">
        <f>K17^2</f>
        <v>2115702.4793388466</v>
      </c>
      <c r="M17">
        <f>F17*L17</f>
        <v>6347107.4380165394</v>
      </c>
      <c r="N17" s="97">
        <f>E17^2</f>
        <v>5625000000</v>
      </c>
      <c r="O17">
        <f>N17*F17</f>
        <v>16875000000</v>
      </c>
      <c r="P17">
        <f>F17/O8</f>
        <v>1.5E-3</v>
      </c>
      <c r="Q17">
        <f>G17/O8</f>
        <v>1.3636363636363634E-4</v>
      </c>
      <c r="R17" s="97">
        <f>K17^3</f>
        <v>3077385424.4928708</v>
      </c>
      <c r="S17">
        <f>R17*F17</f>
        <v>9232156273.4786129</v>
      </c>
      <c r="T17" s="97">
        <f>K17^4</f>
        <v>4476196981080.543</v>
      </c>
      <c r="U17">
        <f>F17*T17</f>
        <v>13428590943241.629</v>
      </c>
    </row>
    <row r="18" spans="1:21" x14ac:dyDescent="0.25">
      <c r="A18" s="87"/>
      <c r="B18" s="81" t="s">
        <v>59</v>
      </c>
      <c r="C18" s="92">
        <v>4</v>
      </c>
      <c r="D18" s="87" t="s">
        <v>105</v>
      </c>
      <c r="E18" s="90">
        <v>77000</v>
      </c>
      <c r="F18" s="85">
        <f>COUNTIFS(B7:L7,"&gt;=76000",B7:L7,"&lt;78000")</f>
        <v>0</v>
      </c>
      <c r="G18">
        <v>0</v>
      </c>
      <c r="H18">
        <f>G18/O8</f>
        <v>0</v>
      </c>
      <c r="J18">
        <f>E18*F18</f>
        <v>0</v>
      </c>
      <c r="K18" s="97">
        <f>E18-C23</f>
        <v>3454.5454545454559</v>
      </c>
      <c r="L18" s="97">
        <f>K18^2</f>
        <v>11933884.297520671</v>
      </c>
      <c r="M18">
        <v>0</v>
      </c>
      <c r="N18" s="97">
        <f>E18^2</f>
        <v>5929000000</v>
      </c>
      <c r="O18">
        <v>0</v>
      </c>
      <c r="P18">
        <f>F18/O8</f>
        <v>0</v>
      </c>
      <c r="Q18">
        <v>0</v>
      </c>
      <c r="R18" s="97">
        <f>K18^3</f>
        <v>41226145755.071426</v>
      </c>
      <c r="S18">
        <v>0</v>
      </c>
      <c r="T18" s="97">
        <f>K18^4</f>
        <v>142417594426610.44</v>
      </c>
      <c r="U18">
        <v>0</v>
      </c>
    </row>
    <row r="19" spans="1:21" x14ac:dyDescent="0.25">
      <c r="B19" s="81" t="s">
        <v>60</v>
      </c>
      <c r="C19" s="92">
        <v>5</v>
      </c>
      <c r="D19" s="87" t="s">
        <v>106</v>
      </c>
      <c r="E19" s="90">
        <v>79000</v>
      </c>
      <c r="F19" s="85">
        <f>COUNTIFS(B7:L7,"&gt;=78000",B7:L7,"&lt;=80000")</f>
        <v>0</v>
      </c>
      <c r="G19">
        <v>0</v>
      </c>
      <c r="H19">
        <v>0</v>
      </c>
      <c r="J19">
        <v>0</v>
      </c>
      <c r="K19" s="97">
        <f>E19-C23</f>
        <v>5454.5454545454559</v>
      </c>
      <c r="L19" s="97">
        <f>K19^2</f>
        <v>29752066.115702495</v>
      </c>
      <c r="M19">
        <v>0</v>
      </c>
      <c r="N19" s="97">
        <f>E19^2</f>
        <v>6241000000</v>
      </c>
      <c r="O19">
        <v>0</v>
      </c>
      <c r="P19">
        <v>0</v>
      </c>
      <c r="Q19">
        <v>0</v>
      </c>
      <c r="R19" s="97">
        <f>K19^3</f>
        <v>162283996994.74094</v>
      </c>
      <c r="S19">
        <v>0</v>
      </c>
      <c r="T19" s="97">
        <f>K19^4</f>
        <v>885185438153132.5</v>
      </c>
      <c r="U19">
        <v>0</v>
      </c>
    </row>
    <row r="20" spans="1:21" x14ac:dyDescent="0.25">
      <c r="C20" t="s">
        <v>75</v>
      </c>
      <c r="F20">
        <f>SUM(F15:F19)</f>
        <v>11</v>
      </c>
      <c r="G20">
        <f>SUM(G15:G19)</f>
        <v>1</v>
      </c>
      <c r="J20">
        <f>SUM(J15:J19)</f>
        <v>809000</v>
      </c>
      <c r="M20">
        <f>SUM(M15:M19)</f>
        <v>8727272.7272727266</v>
      </c>
      <c r="O20">
        <f>SUM(O15:O19)</f>
        <v>59507000000</v>
      </c>
      <c r="S20">
        <f>SUM(S15:S19)</f>
        <v>7933884297.5206957</v>
      </c>
      <c r="U20">
        <f>SUM(U15:U19)</f>
        <v>14136739293764.127</v>
      </c>
    </row>
    <row r="22" spans="1:21" ht="15.75" thickBot="1" x14ac:dyDescent="0.3">
      <c r="D22" s="87" t="s">
        <v>115</v>
      </c>
    </row>
    <row r="23" spans="1:21" x14ac:dyDescent="0.25">
      <c r="B23" s="93" t="s">
        <v>107</v>
      </c>
      <c r="C23">
        <f>1/11*J20</f>
        <v>73545.454545454544</v>
      </c>
      <c r="D23">
        <f>C23^2</f>
        <v>5408933884.2975206</v>
      </c>
    </row>
    <row r="24" spans="1:21" x14ac:dyDescent="0.25">
      <c r="B24" s="94" t="s">
        <v>108</v>
      </c>
    </row>
    <row r="25" spans="1:21" x14ac:dyDescent="0.25">
      <c r="B25" s="94" t="s">
        <v>109</v>
      </c>
    </row>
    <row r="26" spans="1:21" x14ac:dyDescent="0.25">
      <c r="B26" s="94" t="s">
        <v>110</v>
      </c>
    </row>
    <row r="27" spans="1:21" x14ac:dyDescent="0.25">
      <c r="B27" s="94" t="s">
        <v>67</v>
      </c>
    </row>
    <row r="28" spans="1:21" x14ac:dyDescent="0.25">
      <c r="B28" s="94" t="s">
        <v>66</v>
      </c>
    </row>
    <row r="29" spans="1:21" x14ac:dyDescent="0.25">
      <c r="B29" s="94" t="s">
        <v>111</v>
      </c>
    </row>
    <row r="30" spans="1:21" x14ac:dyDescent="0.25">
      <c r="B30" s="94"/>
    </row>
    <row r="31" spans="1:21" x14ac:dyDescent="0.25">
      <c r="B31" s="95" t="s">
        <v>112</v>
      </c>
    </row>
    <row r="32" spans="1:21" x14ac:dyDescent="0.25">
      <c r="B32" s="95"/>
    </row>
    <row r="33" spans="2:2" x14ac:dyDescent="0.25">
      <c r="B33" s="94"/>
    </row>
    <row r="34" spans="2:2" x14ac:dyDescent="0.25">
      <c r="B34" s="94"/>
    </row>
    <row r="35" spans="2:2" x14ac:dyDescent="0.25">
      <c r="B35" s="94" t="s">
        <v>113</v>
      </c>
    </row>
    <row r="36" spans="2:2" x14ac:dyDescent="0.25">
      <c r="B36" s="94"/>
    </row>
    <row r="37" spans="2:2" x14ac:dyDescent="0.25">
      <c r="B37" s="94"/>
    </row>
    <row r="38" spans="2:2" x14ac:dyDescent="0.25">
      <c r="B38" s="94"/>
    </row>
    <row r="39" spans="2:2" x14ac:dyDescent="0.25">
      <c r="B39" s="94"/>
    </row>
    <row r="40" spans="2:2" ht="15.75" thickBot="1" x14ac:dyDescent="0.3">
      <c r="B40" s="96" t="s">
        <v>114</v>
      </c>
    </row>
  </sheetData>
  <mergeCells count="1">
    <mergeCell ref="A1:L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H17" sqref="H17"/>
    </sheetView>
  </sheetViews>
  <sheetFormatPr defaultRowHeight="15" x14ac:dyDescent="0.25"/>
  <cols>
    <col min="2" max="2" width="12" bestFit="1" customWidth="1"/>
    <col min="4" max="4" width="10" bestFit="1" customWidth="1"/>
    <col min="5" max="6" width="12" bestFit="1" customWidth="1"/>
  </cols>
  <sheetData>
    <row r="1" spans="1:10" ht="15.75" thickBot="1" x14ac:dyDescent="0.3">
      <c r="A1" s="58" t="s">
        <v>33</v>
      </c>
      <c r="B1" s="59" t="s">
        <v>34</v>
      </c>
      <c r="D1" s="51" t="s">
        <v>35</v>
      </c>
      <c r="E1" s="64" t="s">
        <v>36</v>
      </c>
      <c r="F1" s="52" t="s">
        <v>37</v>
      </c>
    </row>
    <row r="2" spans="1:10" x14ac:dyDescent="0.25">
      <c r="A2" s="56">
        <v>792</v>
      </c>
      <c r="B2" s="57">
        <v>100622</v>
      </c>
      <c r="D2" s="49">
        <f t="shared" ref="D2:D14" si="0">A2*B2</f>
        <v>79692624</v>
      </c>
      <c r="E2" s="48">
        <f>A2^2</f>
        <v>627264</v>
      </c>
      <c r="F2" s="53">
        <f>B2^2</f>
        <v>10124786884</v>
      </c>
    </row>
    <row r="3" spans="1:10" x14ac:dyDescent="0.25">
      <c r="A3" s="49">
        <v>1025</v>
      </c>
      <c r="B3" s="53">
        <v>176753</v>
      </c>
      <c r="D3" s="49">
        <f t="shared" si="0"/>
        <v>181171825</v>
      </c>
      <c r="E3" s="48">
        <f>A3^2</f>
        <v>1050625</v>
      </c>
      <c r="F3" s="53">
        <f>B3^2</f>
        <v>31241623009</v>
      </c>
    </row>
    <row r="4" spans="1:10" x14ac:dyDescent="0.25">
      <c r="A4" s="50">
        <v>201</v>
      </c>
      <c r="B4" s="53">
        <v>3975.1</v>
      </c>
      <c r="D4" s="49">
        <f t="shared" si="0"/>
        <v>798995.1</v>
      </c>
      <c r="E4" s="48">
        <f t="shared" ref="E4:E14" si="1">A4^2</f>
        <v>40401</v>
      </c>
      <c r="F4" s="53">
        <f t="shared" ref="F4:F14" si="2">B4^2</f>
        <v>15801420.01</v>
      </c>
    </row>
    <row r="5" spans="1:10" x14ac:dyDescent="0.25">
      <c r="A5" s="49">
        <v>642</v>
      </c>
      <c r="B5" s="53">
        <v>134191.9</v>
      </c>
      <c r="D5" s="49">
        <f t="shared" si="0"/>
        <v>86151199.799999997</v>
      </c>
      <c r="E5" s="48">
        <f t="shared" si="1"/>
        <v>412164</v>
      </c>
      <c r="F5" s="53">
        <f t="shared" si="2"/>
        <v>18007466025.609997</v>
      </c>
    </row>
    <row r="6" spans="1:10" x14ac:dyDescent="0.25">
      <c r="A6" s="49">
        <v>455</v>
      </c>
      <c r="B6" s="53">
        <v>63751</v>
      </c>
      <c r="D6" s="49">
        <f t="shared" si="0"/>
        <v>29006705</v>
      </c>
      <c r="E6" s="48">
        <f t="shared" si="1"/>
        <v>207025</v>
      </c>
      <c r="F6" s="53">
        <f t="shared" si="2"/>
        <v>4064190001</v>
      </c>
      <c r="J6" s="47"/>
    </row>
    <row r="7" spans="1:10" x14ac:dyDescent="0.25">
      <c r="A7" s="49">
        <v>570</v>
      </c>
      <c r="B7" s="53">
        <v>164500.4</v>
      </c>
      <c r="D7" s="49">
        <f t="shared" si="0"/>
        <v>93765228</v>
      </c>
      <c r="E7" s="48">
        <f t="shared" si="1"/>
        <v>324900</v>
      </c>
      <c r="F7" s="53">
        <f t="shared" si="2"/>
        <v>27060381600.16</v>
      </c>
      <c r="J7" s="47"/>
    </row>
    <row r="8" spans="1:10" x14ac:dyDescent="0.25">
      <c r="A8" s="49">
        <v>550</v>
      </c>
      <c r="B8" s="53">
        <v>179813.7</v>
      </c>
      <c r="D8" s="49">
        <f t="shared" si="0"/>
        <v>98897535</v>
      </c>
      <c r="E8" s="48">
        <f t="shared" si="1"/>
        <v>302500</v>
      </c>
      <c r="F8" s="53">
        <f t="shared" si="2"/>
        <v>32332966707.690002</v>
      </c>
    </row>
    <row r="9" spans="1:10" x14ac:dyDescent="0.25">
      <c r="A9" s="49">
        <v>337</v>
      </c>
      <c r="B9" s="53">
        <v>414591.9</v>
      </c>
      <c r="D9" s="49">
        <f t="shared" si="0"/>
        <v>139717470.30000001</v>
      </c>
      <c r="E9" s="48">
        <f t="shared" si="1"/>
        <v>113569</v>
      </c>
      <c r="F9" s="53">
        <f t="shared" si="2"/>
        <v>171886443545.61002</v>
      </c>
    </row>
    <row r="10" spans="1:10" x14ac:dyDescent="0.25">
      <c r="A10" s="49">
        <v>242</v>
      </c>
      <c r="B10" s="53">
        <v>39825.699999999997</v>
      </c>
      <c r="D10" s="49">
        <f t="shared" si="0"/>
        <v>9637819.3999999985</v>
      </c>
      <c r="E10" s="48">
        <f t="shared" si="1"/>
        <v>58564</v>
      </c>
      <c r="F10" s="53">
        <f t="shared" si="2"/>
        <v>1586086380.4899998</v>
      </c>
    </row>
    <row r="11" spans="1:10" x14ac:dyDescent="0.25">
      <c r="A11" s="49">
        <v>414</v>
      </c>
      <c r="B11" s="53">
        <v>86358.7</v>
      </c>
      <c r="D11" s="49">
        <f t="shared" si="0"/>
        <v>35752501.799999997</v>
      </c>
      <c r="E11" s="48">
        <f t="shared" si="1"/>
        <v>171396</v>
      </c>
      <c r="F11" s="53">
        <f t="shared" si="2"/>
        <v>7457825065.6899996</v>
      </c>
      <c r="I11" s="47"/>
    </row>
    <row r="12" spans="1:10" x14ac:dyDescent="0.25">
      <c r="A12" s="49">
        <v>677</v>
      </c>
      <c r="B12" s="53">
        <v>308585.09999999998</v>
      </c>
      <c r="D12" s="49">
        <f t="shared" si="0"/>
        <v>208912112.69999999</v>
      </c>
      <c r="E12" s="48">
        <f t="shared" si="1"/>
        <v>458329</v>
      </c>
      <c r="F12" s="53">
        <f t="shared" si="2"/>
        <v>95224763942.009979</v>
      </c>
    </row>
    <row r="13" spans="1:10" x14ac:dyDescent="0.25">
      <c r="A13" s="49">
        <v>186</v>
      </c>
      <c r="B13" s="53">
        <v>12672.5</v>
      </c>
      <c r="D13" s="49">
        <f t="shared" si="0"/>
        <v>2357085</v>
      </c>
      <c r="E13" s="48">
        <f t="shared" si="1"/>
        <v>34596</v>
      </c>
      <c r="F13" s="53">
        <f t="shared" si="2"/>
        <v>160592256.25</v>
      </c>
    </row>
    <row r="14" spans="1:10" ht="15.75" thickBot="1" x14ac:dyDescent="0.3">
      <c r="A14" s="54">
        <v>433</v>
      </c>
      <c r="B14" s="55">
        <v>36020.800000000003</v>
      </c>
      <c r="D14" s="54">
        <f t="shared" si="0"/>
        <v>15597006.4</v>
      </c>
      <c r="E14" s="65">
        <f t="shared" si="1"/>
        <v>187489</v>
      </c>
      <c r="F14" s="55">
        <f t="shared" si="2"/>
        <v>1297498032.6400001</v>
      </c>
    </row>
    <row r="15" spans="1:10" x14ac:dyDescent="0.25">
      <c r="A15" s="60">
        <f>SUM(A2:A14)</f>
        <v>6524</v>
      </c>
      <c r="B15" s="60">
        <f>SUM(B2:B14)</f>
        <v>1721661.8</v>
      </c>
      <c r="D15" s="66">
        <f>SUM(D2:D14)</f>
        <v>981458107.49999988</v>
      </c>
      <c r="E15" s="67">
        <f>SUM(E2:E14)</f>
        <v>3988822</v>
      </c>
      <c r="F15" s="68">
        <f>SUM(F2:F14)</f>
        <v>400460424870.16003</v>
      </c>
    </row>
    <row r="16" spans="1:10" ht="15.75" thickBot="1" x14ac:dyDescent="0.3"/>
    <row r="17" spans="1:9" ht="15.75" thickBot="1" x14ac:dyDescent="0.3">
      <c r="A17" s="51" t="s">
        <v>38</v>
      </c>
      <c r="B17" s="61">
        <f>A15/13</f>
        <v>501.84615384615387</v>
      </c>
      <c r="D17" s="51" t="s">
        <v>43</v>
      </c>
      <c r="E17" s="61">
        <f>B20-B17*B17</f>
        <v>54982.899408284022</v>
      </c>
      <c r="G17" s="51" t="s">
        <v>47</v>
      </c>
      <c r="H17" s="61">
        <f>COVAR(B2:B14,A2:A14)</f>
        <v>9034519.6112426035</v>
      </c>
      <c r="I17" s="69">
        <f>B19-B17*B18</f>
        <v>9034519.6112425923</v>
      </c>
    </row>
    <row r="18" spans="1:9" x14ac:dyDescent="0.25">
      <c r="A18" s="62" t="s">
        <v>39</v>
      </c>
      <c r="B18" s="53">
        <f>B15/13</f>
        <v>132435.52307692307</v>
      </c>
      <c r="D18" s="62" t="s">
        <v>44</v>
      </c>
      <c r="E18" s="53">
        <f>B21-B18*B18</f>
        <v>13265480294.277164</v>
      </c>
      <c r="G18" s="62" t="s">
        <v>48</v>
      </c>
      <c r="H18" s="53">
        <f>INTERCEPT(B2:B14,A2:A14)</f>
        <v>49974.631280688656</v>
      </c>
    </row>
    <row r="19" spans="1:9" x14ac:dyDescent="0.25">
      <c r="A19" s="62" t="s">
        <v>40</v>
      </c>
      <c r="B19" s="53">
        <f>D15/13</f>
        <v>75496777.499999985</v>
      </c>
      <c r="D19" s="62" t="s">
        <v>45</v>
      </c>
      <c r="E19" s="53">
        <f>SQRT(E17)</f>
        <v>234.48432657276695</v>
      </c>
      <c r="G19" s="62" t="s">
        <v>49</v>
      </c>
      <c r="H19" s="53">
        <f>SLOPE(B2:B14,A2:A14)</f>
        <v>164.31508175215316</v>
      </c>
    </row>
    <row r="20" spans="1:9" ht="15.75" thickBot="1" x14ac:dyDescent="0.3">
      <c r="A20" s="62" t="s">
        <v>41</v>
      </c>
      <c r="B20" s="53">
        <f>E15/13</f>
        <v>306832.46153846156</v>
      </c>
      <c r="D20" s="63" t="s">
        <v>46</v>
      </c>
      <c r="E20" s="55">
        <f>SQRT(E18)</f>
        <v>115175.86680497423</v>
      </c>
      <c r="G20" s="63" t="s">
        <v>50</v>
      </c>
      <c r="H20" s="55">
        <f>CORREL(B2:B14,A2:A14)</f>
        <v>0.33452590685203148</v>
      </c>
    </row>
    <row r="21" spans="1:9" ht="15.75" thickBot="1" x14ac:dyDescent="0.3">
      <c r="A21" s="63" t="s">
        <v>42</v>
      </c>
      <c r="B21" s="55">
        <f>F15/13</f>
        <v>30804648066.935387</v>
      </c>
    </row>
    <row r="22" spans="1:9" ht="15.75" thickBot="1" x14ac:dyDescent="0.3">
      <c r="D22" s="70" t="s">
        <v>51</v>
      </c>
      <c r="E22" s="71">
        <v>49974.63</v>
      </c>
      <c r="F22" s="71" t="s">
        <v>52</v>
      </c>
      <c r="G22" s="71" t="s">
        <v>53</v>
      </c>
      <c r="H22" s="72">
        <v>164.3151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L31" sqref="L31"/>
    </sheetView>
  </sheetViews>
  <sheetFormatPr defaultRowHeight="15" x14ac:dyDescent="0.25"/>
  <cols>
    <col min="1" max="1" width="19" customWidth="1"/>
    <col min="2" max="2" width="26.140625" customWidth="1"/>
  </cols>
  <sheetData>
    <row r="1" spans="1:2" x14ac:dyDescent="0.25">
      <c r="A1" s="88" t="s">
        <v>77</v>
      </c>
      <c r="B1" s="88"/>
    </row>
    <row r="2" spans="1:2" x14ac:dyDescent="0.25">
      <c r="A2" s="89"/>
      <c r="B2" s="89"/>
    </row>
    <row r="3" spans="1:2" x14ac:dyDescent="0.25">
      <c r="A3" s="89" t="s">
        <v>64</v>
      </c>
      <c r="B3" s="89">
        <v>501.84615384615387</v>
      </c>
    </row>
    <row r="4" spans="1:2" x14ac:dyDescent="0.25">
      <c r="A4" s="89" t="s">
        <v>65</v>
      </c>
      <c r="B4" s="89">
        <v>67.689794533767568</v>
      </c>
    </row>
    <row r="5" spans="1:2" x14ac:dyDescent="0.25">
      <c r="A5" s="89" t="s">
        <v>66</v>
      </c>
      <c r="B5" s="89">
        <v>455</v>
      </c>
    </row>
    <row r="6" spans="1:2" x14ac:dyDescent="0.25">
      <c r="A6" s="89" t="s">
        <v>67</v>
      </c>
      <c r="B6" s="89" t="e">
        <v>#N/A</v>
      </c>
    </row>
    <row r="7" spans="1:2" x14ac:dyDescent="0.25">
      <c r="A7" s="89" t="s">
        <v>68</v>
      </c>
      <c r="B7" s="89">
        <v>244.05902501712103</v>
      </c>
    </row>
    <row r="8" spans="1:2" x14ac:dyDescent="0.25">
      <c r="A8" s="89" t="s">
        <v>69</v>
      </c>
      <c r="B8" s="89">
        <v>59564.80769230771</v>
      </c>
    </row>
    <row r="9" spans="1:2" x14ac:dyDescent="0.25">
      <c r="A9" s="89" t="s">
        <v>70</v>
      </c>
      <c r="B9" s="89">
        <v>0.22606711517291922</v>
      </c>
    </row>
    <row r="10" spans="1:2" x14ac:dyDescent="0.25">
      <c r="A10" s="89" t="s">
        <v>71</v>
      </c>
      <c r="B10" s="89">
        <v>0.63881691308255062</v>
      </c>
    </row>
    <row r="11" spans="1:2" x14ac:dyDescent="0.25">
      <c r="A11" s="89" t="s">
        <v>72</v>
      </c>
      <c r="B11" s="89">
        <v>839</v>
      </c>
    </row>
    <row r="12" spans="1:2" x14ac:dyDescent="0.25">
      <c r="A12" s="89" t="s">
        <v>73</v>
      </c>
      <c r="B12" s="89">
        <v>186</v>
      </c>
    </row>
    <row r="13" spans="1:2" x14ac:dyDescent="0.25">
      <c r="A13" s="89" t="s">
        <v>74</v>
      </c>
      <c r="B13" s="89">
        <v>1025</v>
      </c>
    </row>
    <row r="14" spans="1:2" x14ac:dyDescent="0.25">
      <c r="A14" s="89" t="s">
        <v>75</v>
      </c>
      <c r="B14" s="89">
        <v>6524</v>
      </c>
    </row>
    <row r="15" spans="1:2" x14ac:dyDescent="0.25">
      <c r="A15" s="89" t="s">
        <v>76</v>
      </c>
      <c r="B15" s="89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D37" sqref="D37"/>
    </sheetView>
  </sheetViews>
  <sheetFormatPr defaultRowHeight="15" x14ac:dyDescent="0.25"/>
  <cols>
    <col min="1" max="1" width="33.28515625" customWidth="1"/>
  </cols>
  <sheetData>
    <row r="1" spans="1:14" x14ac:dyDescent="0.25">
      <c r="A1" s="100" t="s">
        <v>23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ht="15.75" thickBot="1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15.75" thickBot="1" x14ac:dyDescent="0.3">
      <c r="A3" s="7" t="s">
        <v>1</v>
      </c>
      <c r="B3" s="8" t="s">
        <v>2</v>
      </c>
      <c r="C3" s="8" t="s">
        <v>24</v>
      </c>
      <c r="D3" s="8" t="s">
        <v>25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</row>
    <row r="4" spans="1:14" ht="15.75" thickBot="1" x14ac:dyDescent="0.3">
      <c r="A4" s="13" t="s">
        <v>13</v>
      </c>
      <c r="B4" s="14">
        <v>482.09999513626099</v>
      </c>
      <c r="C4" s="14">
        <v>961.99999332428001</v>
      </c>
      <c r="D4" s="14">
        <v>487.5</v>
      </c>
      <c r="E4" s="14">
        <v>553.80000007152603</v>
      </c>
      <c r="F4" s="14">
        <v>361.90000003576301</v>
      </c>
      <c r="G4" s="14">
        <v>476.40000009536698</v>
      </c>
      <c r="H4" s="14">
        <v>139.69000244140599</v>
      </c>
      <c r="I4" s="14">
        <v>89</v>
      </c>
      <c r="J4" s="9"/>
      <c r="K4" s="9"/>
      <c r="L4" s="9"/>
      <c r="M4" s="9"/>
      <c r="N4" s="9"/>
    </row>
    <row r="5" spans="1:14" ht="15.75" thickBot="1" x14ac:dyDescent="0.3">
      <c r="A5" s="10" t="s">
        <v>14</v>
      </c>
      <c r="B5" s="12">
        <v>46</v>
      </c>
      <c r="C5" s="12">
        <v>13</v>
      </c>
      <c r="D5" s="12">
        <v>5.5</v>
      </c>
      <c r="E5" s="12">
        <v>6</v>
      </c>
      <c r="F5" s="12">
        <v>4</v>
      </c>
      <c r="G5" s="12">
        <v>3</v>
      </c>
      <c r="H5" s="11"/>
      <c r="I5" s="12">
        <v>27</v>
      </c>
      <c r="J5" s="9"/>
      <c r="K5" s="9"/>
      <c r="L5" s="9"/>
      <c r="M5" s="9"/>
      <c r="N5" s="9"/>
    </row>
    <row r="6" spans="1:14" ht="15.75" thickBot="1" x14ac:dyDescent="0.3">
      <c r="A6" s="10" t="s">
        <v>15</v>
      </c>
      <c r="B6" s="11"/>
      <c r="C6" s="11"/>
      <c r="D6" s="12">
        <v>1</v>
      </c>
      <c r="E6" s="11"/>
      <c r="F6" s="12">
        <v>18</v>
      </c>
      <c r="G6" s="11"/>
      <c r="H6" s="11"/>
      <c r="I6" s="11"/>
      <c r="J6" s="9"/>
      <c r="K6" s="9"/>
      <c r="L6" s="9"/>
      <c r="M6" s="9"/>
      <c r="N6" s="9"/>
    </row>
    <row r="7" spans="1:14" ht="15.75" thickBot="1" x14ac:dyDescent="0.3">
      <c r="A7" s="10" t="s">
        <v>16</v>
      </c>
      <c r="B7" s="12">
        <v>329.89999389648398</v>
      </c>
      <c r="C7" s="12">
        <v>313.89999389648398</v>
      </c>
      <c r="D7" s="12">
        <v>419</v>
      </c>
      <c r="E7" s="12">
        <v>315</v>
      </c>
      <c r="F7" s="12">
        <v>262</v>
      </c>
      <c r="G7" s="12">
        <v>303</v>
      </c>
      <c r="H7" s="12">
        <v>43</v>
      </c>
      <c r="I7" s="12">
        <v>35</v>
      </c>
      <c r="J7" s="9"/>
      <c r="K7" s="9"/>
      <c r="L7" s="9"/>
      <c r="M7" s="9"/>
      <c r="N7" s="9"/>
    </row>
    <row r="8" spans="1:14" ht="15.75" thickBot="1" x14ac:dyDescent="0.3">
      <c r="A8" s="10" t="s">
        <v>17</v>
      </c>
      <c r="B8" s="12">
        <v>80.400001525877997</v>
      </c>
      <c r="C8" s="12">
        <v>601</v>
      </c>
      <c r="D8" s="12">
        <v>45</v>
      </c>
      <c r="E8" s="12">
        <v>230</v>
      </c>
      <c r="F8" s="12">
        <v>63</v>
      </c>
      <c r="G8" s="12">
        <v>150</v>
      </c>
      <c r="H8" s="12">
        <v>87.690002441405994</v>
      </c>
      <c r="I8" s="12">
        <v>27</v>
      </c>
      <c r="J8" s="9"/>
      <c r="K8" s="9"/>
      <c r="L8" s="9"/>
      <c r="M8" s="9"/>
      <c r="N8" s="9"/>
    </row>
    <row r="9" spans="1:14" ht="15.75" thickBot="1" x14ac:dyDescent="0.3">
      <c r="A9" s="10" t="s">
        <v>18</v>
      </c>
      <c r="B9" s="12">
        <v>13.699999809265</v>
      </c>
      <c r="C9" s="12">
        <v>4</v>
      </c>
      <c r="D9" s="12">
        <v>2</v>
      </c>
      <c r="E9" s="12">
        <v>0.60000002384100004</v>
      </c>
      <c r="F9" s="12">
        <v>2.2000000476829999</v>
      </c>
      <c r="G9" s="12">
        <v>7</v>
      </c>
      <c r="H9" s="12">
        <v>9</v>
      </c>
      <c r="I9" s="11"/>
      <c r="J9" s="9"/>
      <c r="K9" s="9"/>
      <c r="L9" s="9"/>
      <c r="M9" s="9"/>
      <c r="N9" s="9"/>
    </row>
    <row r="10" spans="1:14" ht="15.75" thickBot="1" x14ac:dyDescent="0.3">
      <c r="A10" s="10" t="s">
        <v>20</v>
      </c>
      <c r="B10" s="12">
        <v>4.0999999046319999</v>
      </c>
      <c r="C10" s="12">
        <v>16.29999923706</v>
      </c>
      <c r="D10" s="11"/>
      <c r="E10" s="11"/>
      <c r="F10" s="12">
        <v>0.69999998807899999</v>
      </c>
      <c r="G10" s="12">
        <v>4.5999999046319999</v>
      </c>
      <c r="H10" s="11"/>
      <c r="I10" s="11"/>
      <c r="J10" s="9"/>
      <c r="K10" s="9"/>
      <c r="L10" s="9"/>
      <c r="M10" s="9"/>
      <c r="N10" s="9"/>
    </row>
    <row r="11" spans="1:14" ht="15.75" thickBot="1" x14ac:dyDescent="0.3">
      <c r="A11" s="10" t="s">
        <v>21</v>
      </c>
      <c r="B11" s="12">
        <v>8</v>
      </c>
      <c r="C11" s="12">
        <v>13.800000190734</v>
      </c>
      <c r="D11" s="12">
        <v>15</v>
      </c>
      <c r="E11" s="12">
        <v>2.2000000476829999</v>
      </c>
      <c r="F11" s="12">
        <v>12</v>
      </c>
      <c r="G11" s="12">
        <v>8.800000190734</v>
      </c>
      <c r="H11" s="11"/>
      <c r="I11" s="11"/>
      <c r="J11" s="9"/>
      <c r="K11" s="9"/>
      <c r="L11" s="9"/>
      <c r="M11" s="9"/>
      <c r="N11" s="9"/>
    </row>
  </sheetData>
  <mergeCells count="1"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selection activeCell="C8" sqref="C8"/>
    </sheetView>
  </sheetViews>
  <sheetFormatPr defaultRowHeight="15" x14ac:dyDescent="0.25"/>
  <sheetData>
    <row r="1" spans="1:14" ht="18.75" thickBot="1" x14ac:dyDescent="0.3">
      <c r="A1" s="102" t="s">
        <v>26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ht="15.75" thickBot="1" x14ac:dyDescent="0.3">
      <c r="A2" s="7" t="s">
        <v>1</v>
      </c>
      <c r="B2" s="8" t="s">
        <v>2</v>
      </c>
      <c r="C2" s="8" t="s">
        <v>24</v>
      </c>
      <c r="D2" s="8" t="s">
        <v>25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</row>
    <row r="3" spans="1:14" x14ac:dyDescent="0.25">
      <c r="A3" t="s">
        <v>27</v>
      </c>
    </row>
  </sheetData>
  <mergeCells count="1">
    <mergeCell ref="A1:N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B7" sqref="B7:N7"/>
    </sheetView>
  </sheetViews>
  <sheetFormatPr defaultRowHeight="15" x14ac:dyDescent="0.25"/>
  <cols>
    <col min="1" max="1" width="33" customWidth="1"/>
  </cols>
  <sheetData>
    <row r="1" spans="1:14" ht="18.75" thickBot="1" x14ac:dyDescent="0.3">
      <c r="A1" s="102" t="s">
        <v>28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ht="15.75" thickBot="1" x14ac:dyDescent="0.3">
      <c r="A2" s="7" t="s">
        <v>1</v>
      </c>
      <c r="B2" s="15" t="s">
        <v>2</v>
      </c>
      <c r="C2" s="15" t="s">
        <v>24</v>
      </c>
      <c r="D2" s="15" t="s">
        <v>25</v>
      </c>
      <c r="E2" s="15" t="s">
        <v>3</v>
      </c>
      <c r="F2" s="15" t="s">
        <v>4</v>
      </c>
      <c r="G2" s="15" t="s">
        <v>5</v>
      </c>
      <c r="H2" s="15" t="s">
        <v>6</v>
      </c>
      <c r="I2" s="15" t="s">
        <v>7</v>
      </c>
      <c r="J2" s="15" t="s">
        <v>8</v>
      </c>
      <c r="K2" s="15" t="s">
        <v>9</v>
      </c>
      <c r="L2" s="15" t="s">
        <v>10</v>
      </c>
      <c r="M2" s="15" t="s">
        <v>11</v>
      </c>
      <c r="N2" s="15" t="s">
        <v>12</v>
      </c>
    </row>
    <row r="3" spans="1:14" ht="15.75" thickBot="1" x14ac:dyDescent="0.3">
      <c r="A3" s="18" t="s">
        <v>13</v>
      </c>
      <c r="B3" s="20">
        <v>3093</v>
      </c>
      <c r="C3" s="20">
        <v>3579</v>
      </c>
      <c r="D3" s="20">
        <v>998</v>
      </c>
      <c r="E3" s="20">
        <v>1531</v>
      </c>
      <c r="F3" s="20">
        <v>1464</v>
      </c>
      <c r="G3" s="20">
        <v>1390</v>
      </c>
      <c r="H3" s="20">
        <v>2012</v>
      </c>
      <c r="I3" s="20">
        <v>2142</v>
      </c>
      <c r="J3" s="20">
        <v>1249</v>
      </c>
      <c r="K3" s="20">
        <v>1938</v>
      </c>
      <c r="L3" s="20">
        <v>2109</v>
      </c>
      <c r="M3" s="20">
        <v>1043</v>
      </c>
      <c r="N3" s="20">
        <v>2115</v>
      </c>
    </row>
    <row r="4" spans="1:14" ht="15.75" thickBot="1" x14ac:dyDescent="0.3">
      <c r="A4" s="17" t="s">
        <v>14</v>
      </c>
      <c r="B4" s="19">
        <v>823</v>
      </c>
      <c r="C4" s="19">
        <v>587</v>
      </c>
      <c r="D4" s="19">
        <v>200</v>
      </c>
      <c r="E4" s="19">
        <v>263</v>
      </c>
      <c r="F4" s="19">
        <v>206</v>
      </c>
      <c r="G4" s="19">
        <v>81</v>
      </c>
      <c r="H4" s="19">
        <v>307</v>
      </c>
      <c r="I4" s="19">
        <v>225</v>
      </c>
      <c r="J4" s="19">
        <v>131</v>
      </c>
      <c r="K4" s="19">
        <v>511</v>
      </c>
      <c r="L4" s="19">
        <v>342</v>
      </c>
      <c r="M4" s="19">
        <v>388</v>
      </c>
      <c r="N4" s="19">
        <v>306</v>
      </c>
    </row>
    <row r="5" spans="1:14" ht="15.75" thickBot="1" x14ac:dyDescent="0.3">
      <c r="A5" s="17" t="s">
        <v>15</v>
      </c>
      <c r="B5" s="19">
        <v>152</v>
      </c>
      <c r="C5" s="19">
        <v>169</v>
      </c>
      <c r="D5" s="19">
        <v>45</v>
      </c>
      <c r="E5" s="19">
        <v>47</v>
      </c>
      <c r="F5" s="19">
        <v>52</v>
      </c>
      <c r="G5" s="19">
        <v>24</v>
      </c>
      <c r="H5" s="19">
        <v>24</v>
      </c>
      <c r="I5" s="19">
        <v>49</v>
      </c>
      <c r="J5" s="19">
        <v>44</v>
      </c>
      <c r="K5" s="19">
        <v>13</v>
      </c>
      <c r="L5" s="19">
        <v>35</v>
      </c>
      <c r="M5" s="19">
        <v>32</v>
      </c>
      <c r="N5" s="19">
        <v>15</v>
      </c>
    </row>
    <row r="6" spans="1:14" ht="15.75" thickBot="1" x14ac:dyDescent="0.3">
      <c r="A6" s="17" t="s">
        <v>16</v>
      </c>
      <c r="B6" s="19">
        <v>311</v>
      </c>
      <c r="C6" s="19">
        <v>660</v>
      </c>
      <c r="D6" s="19">
        <v>236</v>
      </c>
      <c r="E6" s="19">
        <v>109</v>
      </c>
      <c r="F6" s="19">
        <v>200</v>
      </c>
      <c r="G6" s="19">
        <v>166</v>
      </c>
      <c r="H6" s="19">
        <v>374</v>
      </c>
      <c r="I6" s="19">
        <v>563</v>
      </c>
      <c r="J6" s="19">
        <v>262</v>
      </c>
      <c r="K6" s="19">
        <v>338</v>
      </c>
      <c r="L6" s="19">
        <v>298</v>
      </c>
      <c r="M6" s="19">
        <v>154</v>
      </c>
      <c r="N6" s="19">
        <v>727</v>
      </c>
    </row>
    <row r="7" spans="1:14" ht="15.75" thickBot="1" x14ac:dyDescent="0.3">
      <c r="A7" s="44" t="s">
        <v>17</v>
      </c>
      <c r="B7" s="45">
        <v>792</v>
      </c>
      <c r="C7" s="45">
        <v>1025</v>
      </c>
      <c r="D7" s="45">
        <v>201</v>
      </c>
      <c r="E7" s="45">
        <v>642</v>
      </c>
      <c r="F7" s="45">
        <v>455</v>
      </c>
      <c r="G7" s="45">
        <v>570</v>
      </c>
      <c r="H7" s="45">
        <v>550</v>
      </c>
      <c r="I7" s="45">
        <v>337</v>
      </c>
      <c r="J7" s="45">
        <v>242</v>
      </c>
      <c r="K7" s="45">
        <v>414</v>
      </c>
      <c r="L7" s="45">
        <v>677</v>
      </c>
      <c r="M7" s="45">
        <v>186</v>
      </c>
      <c r="N7" s="45">
        <v>433</v>
      </c>
    </row>
    <row r="8" spans="1:14" ht="15.75" thickBot="1" x14ac:dyDescent="0.3">
      <c r="A8" s="17" t="s">
        <v>18</v>
      </c>
      <c r="B8" s="19">
        <v>636</v>
      </c>
      <c r="C8" s="19">
        <v>599</v>
      </c>
      <c r="D8" s="19">
        <v>146</v>
      </c>
      <c r="E8" s="19">
        <v>276</v>
      </c>
      <c r="F8" s="19">
        <v>376</v>
      </c>
      <c r="G8" s="19">
        <v>267</v>
      </c>
      <c r="H8" s="19">
        <v>463</v>
      </c>
      <c r="I8" s="19">
        <v>301</v>
      </c>
      <c r="J8" s="19">
        <v>211</v>
      </c>
      <c r="K8" s="19">
        <v>408</v>
      </c>
      <c r="L8" s="19">
        <v>518</v>
      </c>
      <c r="M8" s="19">
        <v>147</v>
      </c>
      <c r="N8" s="19">
        <v>428</v>
      </c>
    </row>
    <row r="9" spans="1:14" ht="15.75" thickBot="1" x14ac:dyDescent="0.3">
      <c r="A9" s="17" t="s">
        <v>19</v>
      </c>
      <c r="B9" s="19">
        <v>105</v>
      </c>
      <c r="C9" s="19">
        <v>163</v>
      </c>
      <c r="D9" s="19">
        <v>21</v>
      </c>
      <c r="E9" s="19">
        <v>33</v>
      </c>
      <c r="F9" s="19">
        <v>48</v>
      </c>
      <c r="G9" s="19">
        <v>65</v>
      </c>
      <c r="H9" s="19">
        <v>79</v>
      </c>
      <c r="I9" s="19">
        <v>412</v>
      </c>
      <c r="J9" s="19">
        <v>129</v>
      </c>
      <c r="K9" s="19">
        <v>49</v>
      </c>
      <c r="L9" s="19">
        <v>62</v>
      </c>
      <c r="M9" s="19">
        <v>12</v>
      </c>
      <c r="N9" s="19">
        <v>18</v>
      </c>
    </row>
    <row r="10" spans="1:14" ht="15.75" thickBot="1" x14ac:dyDescent="0.3">
      <c r="A10" s="17" t="s">
        <v>20</v>
      </c>
      <c r="B10" s="19">
        <v>111</v>
      </c>
      <c r="C10" s="19">
        <v>124</v>
      </c>
      <c r="D10" s="19">
        <v>13</v>
      </c>
      <c r="E10" s="19">
        <v>49</v>
      </c>
      <c r="F10" s="19">
        <v>11</v>
      </c>
      <c r="G10" s="19">
        <v>67</v>
      </c>
      <c r="H10" s="19">
        <v>64</v>
      </c>
      <c r="I10" s="19">
        <v>36</v>
      </c>
      <c r="J10" s="19">
        <v>36</v>
      </c>
      <c r="K10" s="19">
        <v>24</v>
      </c>
      <c r="L10" s="19">
        <v>79</v>
      </c>
      <c r="M10" s="19">
        <v>48</v>
      </c>
      <c r="N10" s="19">
        <v>41</v>
      </c>
    </row>
    <row r="11" spans="1:14" ht="15.75" thickBot="1" x14ac:dyDescent="0.3">
      <c r="A11" s="17" t="s">
        <v>21</v>
      </c>
      <c r="B11" s="19">
        <v>107</v>
      </c>
      <c r="C11" s="19">
        <v>167</v>
      </c>
      <c r="D11" s="19">
        <v>104</v>
      </c>
      <c r="E11" s="19">
        <v>86</v>
      </c>
      <c r="F11" s="19">
        <v>80</v>
      </c>
      <c r="G11" s="19">
        <v>69</v>
      </c>
      <c r="H11" s="19">
        <v>81</v>
      </c>
      <c r="I11" s="19">
        <v>180</v>
      </c>
      <c r="J11" s="19">
        <v>116</v>
      </c>
      <c r="K11" s="19">
        <v>124</v>
      </c>
      <c r="L11" s="19">
        <v>51</v>
      </c>
      <c r="M11" s="19">
        <v>56</v>
      </c>
      <c r="N11" s="19">
        <v>119</v>
      </c>
    </row>
    <row r="12" spans="1:14" ht="15.75" thickBot="1" x14ac:dyDescent="0.3">
      <c r="A12" s="17" t="s">
        <v>22</v>
      </c>
      <c r="B12" s="19">
        <v>56</v>
      </c>
      <c r="C12" s="19">
        <v>85</v>
      </c>
      <c r="D12" s="19">
        <v>32</v>
      </c>
      <c r="E12" s="19">
        <v>26</v>
      </c>
      <c r="F12" s="19">
        <v>36</v>
      </c>
      <c r="G12" s="19">
        <v>81</v>
      </c>
      <c r="H12" s="19">
        <v>70</v>
      </c>
      <c r="I12" s="19">
        <v>39</v>
      </c>
      <c r="J12" s="19">
        <v>78</v>
      </c>
      <c r="K12" s="19">
        <v>57</v>
      </c>
      <c r="L12" s="19">
        <v>47</v>
      </c>
      <c r="M12" s="19">
        <v>20</v>
      </c>
      <c r="N12" s="19">
        <v>28</v>
      </c>
    </row>
  </sheetData>
  <mergeCells count="1">
    <mergeCell ref="A1:N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S33" sqref="S33"/>
    </sheetView>
  </sheetViews>
  <sheetFormatPr defaultRowHeight="15" x14ac:dyDescent="0.25"/>
  <cols>
    <col min="1" max="1" width="27" customWidth="1"/>
  </cols>
  <sheetData>
    <row r="1" spans="1:14" x14ac:dyDescent="0.25">
      <c r="A1" s="100" t="s">
        <v>29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ht="15.75" thickBot="1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15.75" thickBot="1" x14ac:dyDescent="0.3">
      <c r="A3" s="16" t="s">
        <v>1</v>
      </c>
      <c r="B3" s="21" t="s">
        <v>2</v>
      </c>
      <c r="C3" s="21" t="s">
        <v>24</v>
      </c>
      <c r="D3" s="21" t="s">
        <v>25</v>
      </c>
      <c r="E3" s="21" t="s">
        <v>3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1" t="s">
        <v>9</v>
      </c>
      <c r="L3" s="21" t="s">
        <v>10</v>
      </c>
      <c r="M3" s="21" t="s">
        <v>11</v>
      </c>
      <c r="N3" s="22" t="s">
        <v>12</v>
      </c>
    </row>
    <row r="4" spans="1:14" ht="15.75" thickBot="1" x14ac:dyDescent="0.3">
      <c r="A4" s="26" t="s">
        <v>13</v>
      </c>
      <c r="B4" s="27">
        <v>811162.12660980201</v>
      </c>
      <c r="C4" s="27">
        <v>547923</v>
      </c>
      <c r="D4" s="27">
        <v>47598.300292968801</v>
      </c>
      <c r="E4" s="27">
        <v>526551.61950683605</v>
      </c>
      <c r="F4" s="27">
        <v>456620.30072021502</v>
      </c>
      <c r="G4" s="27">
        <v>312096.80566406302</v>
      </c>
      <c r="H4" s="27">
        <v>1401581.7835693399</v>
      </c>
      <c r="I4" s="27">
        <v>1575041.94</v>
      </c>
      <c r="J4" s="27">
        <v>747608.2</v>
      </c>
      <c r="K4" s="27">
        <v>542926.63</v>
      </c>
      <c r="L4" s="27">
        <v>528786.78</v>
      </c>
      <c r="M4" s="27">
        <v>721955.48</v>
      </c>
      <c r="N4" s="27">
        <v>1388015.51</v>
      </c>
    </row>
    <row r="5" spans="1:14" ht="15.75" thickBot="1" x14ac:dyDescent="0.3">
      <c r="A5" s="24" t="s">
        <v>14</v>
      </c>
      <c r="B5" s="25">
        <v>537436.125</v>
      </c>
      <c r="C5" s="25">
        <v>82994</v>
      </c>
      <c r="D5" s="25">
        <v>9416.5</v>
      </c>
      <c r="E5" s="25">
        <v>335248.3125</v>
      </c>
      <c r="F5" s="25">
        <v>49737.80078125</v>
      </c>
      <c r="G5" s="25">
        <v>5355.5</v>
      </c>
      <c r="H5" s="25">
        <v>512887.40625</v>
      </c>
      <c r="I5" s="25">
        <v>249261.8</v>
      </c>
      <c r="J5" s="25">
        <v>87218.75</v>
      </c>
      <c r="K5" s="25">
        <v>413137</v>
      </c>
      <c r="L5" s="25">
        <v>157630.70000000001</v>
      </c>
      <c r="M5" s="25">
        <v>674360</v>
      </c>
      <c r="N5" s="25">
        <v>949542</v>
      </c>
    </row>
    <row r="6" spans="1:14" ht="15.75" thickBot="1" x14ac:dyDescent="0.3">
      <c r="A6" s="24" t="s">
        <v>15</v>
      </c>
      <c r="B6" s="25">
        <v>66137.1015625</v>
      </c>
      <c r="C6" s="25">
        <v>29472</v>
      </c>
      <c r="D6" s="25">
        <v>13713</v>
      </c>
      <c r="E6" s="25">
        <v>2013.40002441406</v>
      </c>
      <c r="F6" s="25">
        <v>1222.69995117188</v>
      </c>
      <c r="G6" s="25">
        <v>13503.7998046875</v>
      </c>
      <c r="H6" s="25">
        <v>1598</v>
      </c>
      <c r="I6" s="25">
        <v>3484</v>
      </c>
      <c r="J6" s="25">
        <v>4355</v>
      </c>
      <c r="K6" s="25">
        <v>1072.2</v>
      </c>
      <c r="L6" s="25">
        <v>1072</v>
      </c>
      <c r="M6" s="25">
        <v>2319</v>
      </c>
      <c r="N6" s="25">
        <v>802.88</v>
      </c>
    </row>
    <row r="7" spans="1:14" ht="15.75" thickBot="1" x14ac:dyDescent="0.3">
      <c r="A7" s="24" t="s">
        <v>16</v>
      </c>
      <c r="B7" s="25">
        <v>6542.5</v>
      </c>
      <c r="C7" s="25">
        <v>35456</v>
      </c>
      <c r="D7" s="25">
        <v>5672</v>
      </c>
      <c r="E7" s="25">
        <v>9987</v>
      </c>
      <c r="F7" s="25">
        <v>10514</v>
      </c>
      <c r="G7" s="25">
        <v>4088</v>
      </c>
      <c r="H7" s="25">
        <v>51572</v>
      </c>
      <c r="I7" s="25">
        <v>94778</v>
      </c>
      <c r="J7" s="25">
        <v>12524</v>
      </c>
      <c r="K7" s="25">
        <v>6953</v>
      </c>
      <c r="L7" s="25">
        <v>4654</v>
      </c>
      <c r="M7" s="25">
        <v>3727.62</v>
      </c>
      <c r="N7" s="25">
        <v>79753</v>
      </c>
    </row>
    <row r="8" spans="1:14" ht="15.75" thickBot="1" x14ac:dyDescent="0.3">
      <c r="A8" s="44" t="s">
        <v>17</v>
      </c>
      <c r="B8" s="46">
        <v>100622</v>
      </c>
      <c r="C8" s="46">
        <v>176753</v>
      </c>
      <c r="D8" s="46">
        <v>3975.10009765625</v>
      </c>
      <c r="E8" s="46">
        <v>134191.90625</v>
      </c>
      <c r="F8" s="46">
        <v>63751</v>
      </c>
      <c r="G8" s="46">
        <v>164500.40625</v>
      </c>
      <c r="H8" s="46">
        <v>179813.6875</v>
      </c>
      <c r="I8" s="46">
        <v>414591.9</v>
      </c>
      <c r="J8" s="46">
        <v>39825.71</v>
      </c>
      <c r="K8" s="46">
        <v>86358.71</v>
      </c>
      <c r="L8" s="46">
        <v>308585.12</v>
      </c>
      <c r="M8" s="46">
        <v>12672.5</v>
      </c>
      <c r="N8" s="46">
        <v>36020.83</v>
      </c>
    </row>
    <row r="9" spans="1:14" ht="15.75" thickBot="1" x14ac:dyDescent="0.3">
      <c r="A9" s="24" t="s">
        <v>18</v>
      </c>
      <c r="B9" s="25">
        <v>93142</v>
      </c>
      <c r="C9" s="25">
        <v>116593</v>
      </c>
      <c r="D9" s="25">
        <v>5243</v>
      </c>
      <c r="E9" s="25">
        <v>21615</v>
      </c>
      <c r="F9" s="25">
        <v>326854</v>
      </c>
      <c r="G9" s="25">
        <v>107495</v>
      </c>
      <c r="H9" s="25">
        <v>616443</v>
      </c>
      <c r="I9" s="25">
        <v>263254</v>
      </c>
      <c r="J9" s="25">
        <v>28304</v>
      </c>
      <c r="K9" s="25">
        <v>28948</v>
      </c>
      <c r="L9" s="25">
        <v>32522</v>
      </c>
      <c r="M9" s="25">
        <v>25698</v>
      </c>
      <c r="N9" s="25">
        <v>317005</v>
      </c>
    </row>
    <row r="10" spans="1:14" ht="15.75" thickBot="1" x14ac:dyDescent="0.3">
      <c r="A10" s="24" t="s">
        <v>19</v>
      </c>
      <c r="B10" s="25">
        <v>3016</v>
      </c>
      <c r="C10" s="25">
        <v>62908</v>
      </c>
      <c r="D10" s="25">
        <v>50</v>
      </c>
      <c r="E10" s="25">
        <v>1012</v>
      </c>
      <c r="F10" s="25">
        <v>1767</v>
      </c>
      <c r="G10" s="25">
        <v>3771</v>
      </c>
      <c r="H10" s="25">
        <v>17896.5</v>
      </c>
      <c r="I10" s="25">
        <v>471731.8</v>
      </c>
      <c r="J10" s="25">
        <v>396774.7</v>
      </c>
      <c r="K10" s="25">
        <v>2232.9</v>
      </c>
      <c r="L10" s="25">
        <v>9934.4</v>
      </c>
      <c r="M10" s="25">
        <v>215.5</v>
      </c>
      <c r="N10" s="25">
        <v>512.79999999999995</v>
      </c>
    </row>
    <row r="11" spans="1:14" ht="15.75" thickBot="1" x14ac:dyDescent="0.3">
      <c r="A11" s="24" t="s">
        <v>20</v>
      </c>
      <c r="B11" s="25">
        <v>2866</v>
      </c>
      <c r="C11" s="25">
        <v>18492</v>
      </c>
      <c r="D11" s="25">
        <v>64</v>
      </c>
      <c r="E11" s="25">
        <v>578</v>
      </c>
      <c r="F11" s="25">
        <v>37.5</v>
      </c>
      <c r="G11" s="25">
        <v>1874</v>
      </c>
      <c r="H11" s="25">
        <v>6762.58984375</v>
      </c>
      <c r="I11" s="25">
        <v>334</v>
      </c>
      <c r="J11" s="25">
        <v>441.9</v>
      </c>
      <c r="K11" s="25">
        <v>70.099999999999994</v>
      </c>
      <c r="L11" s="25">
        <v>8224.14</v>
      </c>
      <c r="M11" s="25">
        <v>227.96</v>
      </c>
      <c r="N11" s="25">
        <v>90.49</v>
      </c>
    </row>
    <row r="12" spans="1:14" ht="15.75" thickBot="1" x14ac:dyDescent="0.3">
      <c r="A12" s="24" t="s">
        <v>21</v>
      </c>
      <c r="B12" s="25">
        <v>1291.30004882813</v>
      </c>
      <c r="C12" s="25">
        <v>5770</v>
      </c>
      <c r="D12" s="25">
        <v>9430.7001953125</v>
      </c>
      <c r="E12" s="25">
        <v>1270.19995117188</v>
      </c>
      <c r="F12" s="25">
        <v>2046</v>
      </c>
      <c r="G12" s="25">
        <v>2067.5</v>
      </c>
      <c r="H12" s="25">
        <v>13221</v>
      </c>
      <c r="I12" s="25">
        <v>77194</v>
      </c>
      <c r="J12" s="25">
        <v>3276</v>
      </c>
      <c r="K12" s="25">
        <v>1792.7</v>
      </c>
      <c r="L12" s="25">
        <v>499</v>
      </c>
      <c r="M12" s="25">
        <v>1655.2</v>
      </c>
      <c r="N12" s="25">
        <v>3805.5</v>
      </c>
    </row>
    <row r="13" spans="1:14" ht="15.75" thickBot="1" x14ac:dyDescent="0.3">
      <c r="A13" s="24" t="s">
        <v>22</v>
      </c>
      <c r="B13" s="25">
        <v>109.09999847412099</v>
      </c>
      <c r="C13" s="25">
        <v>19485</v>
      </c>
      <c r="D13" s="25">
        <v>34</v>
      </c>
      <c r="E13" s="25">
        <v>20635.80078125</v>
      </c>
      <c r="F13" s="25">
        <v>690.29998779296898</v>
      </c>
      <c r="G13" s="25">
        <v>9441.599609375</v>
      </c>
      <c r="H13" s="25">
        <v>1387.59997558594</v>
      </c>
      <c r="I13" s="25">
        <v>412.44</v>
      </c>
      <c r="J13" s="25">
        <v>174888.14</v>
      </c>
      <c r="K13" s="25">
        <v>2362.02</v>
      </c>
      <c r="L13" s="25">
        <v>5665.42</v>
      </c>
      <c r="M13" s="25">
        <v>1079.7</v>
      </c>
      <c r="N13" s="25">
        <v>483.01</v>
      </c>
    </row>
  </sheetData>
  <mergeCells count="1">
    <mergeCell ref="A1:N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E35" sqref="E35"/>
    </sheetView>
  </sheetViews>
  <sheetFormatPr defaultRowHeight="15" x14ac:dyDescent="0.25"/>
  <cols>
    <col min="1" max="1" width="37" customWidth="1"/>
  </cols>
  <sheetData>
    <row r="1" spans="1:14" x14ac:dyDescent="0.25">
      <c r="A1" s="100" t="s">
        <v>30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ht="15.75" thickBot="1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15.75" thickBot="1" x14ac:dyDescent="0.3">
      <c r="A3" s="7" t="s">
        <v>1</v>
      </c>
      <c r="B3" s="8" t="s">
        <v>2</v>
      </c>
      <c r="C3" s="8" t="s">
        <v>24</v>
      </c>
      <c r="D3" s="8" t="s">
        <v>25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</row>
    <row r="4" spans="1:14" ht="15.75" thickBot="1" x14ac:dyDescent="0.3">
      <c r="A4" s="32" t="s">
        <v>13</v>
      </c>
      <c r="B4" s="33">
        <v>34.700000107287998</v>
      </c>
      <c r="C4" s="33">
        <v>41.899998843669003</v>
      </c>
      <c r="D4" s="33">
        <v>35.399999216197997</v>
      </c>
      <c r="E4" s="33">
        <v>50.999998547136002</v>
      </c>
      <c r="F4" s="33">
        <v>34.800000347196999</v>
      </c>
      <c r="G4" s="33">
        <v>44.700001552701004</v>
      </c>
      <c r="H4" s="33">
        <v>32.429900288581003</v>
      </c>
      <c r="I4" s="33">
        <v>12.912000000000001</v>
      </c>
      <c r="J4" s="28"/>
      <c r="K4" s="28"/>
      <c r="L4" s="28"/>
      <c r="M4" s="28"/>
      <c r="N4" s="28"/>
    </row>
    <row r="5" spans="1:14" ht="15.75" thickBot="1" x14ac:dyDescent="0.3">
      <c r="A5" s="29" t="s">
        <v>14</v>
      </c>
      <c r="B5" s="31">
        <v>1.399999976158</v>
      </c>
      <c r="C5" s="31">
        <v>0.5</v>
      </c>
      <c r="D5" s="30"/>
      <c r="E5" s="30"/>
      <c r="F5" s="30"/>
      <c r="G5" s="30"/>
      <c r="H5" s="30"/>
      <c r="I5" s="30"/>
      <c r="J5" s="28"/>
      <c r="K5" s="28"/>
      <c r="L5" s="28"/>
      <c r="M5" s="28"/>
      <c r="N5" s="28"/>
    </row>
    <row r="6" spans="1:14" ht="15.75" thickBot="1" x14ac:dyDescent="0.3">
      <c r="A6" s="29" t="s">
        <v>15</v>
      </c>
      <c r="B6" s="31">
        <v>0.89999997615799998</v>
      </c>
      <c r="C6" s="31">
        <v>0.80000001192000003</v>
      </c>
      <c r="D6" s="31">
        <v>0.5</v>
      </c>
      <c r="E6" s="31">
        <v>0.60000002384100004</v>
      </c>
      <c r="F6" s="31">
        <v>0.30000001191999998</v>
      </c>
      <c r="G6" s="31">
        <v>0.20000000298000001</v>
      </c>
      <c r="H6" s="30"/>
      <c r="I6" s="31">
        <v>0.126</v>
      </c>
      <c r="J6" s="28"/>
      <c r="K6" s="28"/>
      <c r="L6" s="28"/>
      <c r="M6" s="28"/>
      <c r="N6" s="28"/>
    </row>
    <row r="7" spans="1:14" ht="15.75" thickBot="1" x14ac:dyDescent="0.3">
      <c r="A7" s="29" t="s">
        <v>16</v>
      </c>
      <c r="B7" s="31">
        <v>14.39999961853</v>
      </c>
      <c r="C7" s="31">
        <v>22.29999923706</v>
      </c>
      <c r="D7" s="31">
        <v>22.29999923706</v>
      </c>
      <c r="E7" s="31">
        <v>13</v>
      </c>
      <c r="F7" s="31">
        <v>12.89999961853</v>
      </c>
      <c r="G7" s="31">
        <v>12.600000381469</v>
      </c>
      <c r="H7" s="31">
        <v>6.9549999237059996</v>
      </c>
      <c r="I7" s="31">
        <v>2.907</v>
      </c>
      <c r="J7" s="28"/>
      <c r="K7" s="28"/>
      <c r="L7" s="28"/>
      <c r="M7" s="28"/>
      <c r="N7" s="28"/>
    </row>
    <row r="8" spans="1:14" ht="15.75" thickBot="1" x14ac:dyDescent="0.3">
      <c r="A8" s="29" t="s">
        <v>17</v>
      </c>
      <c r="B8" s="31">
        <v>12.100000381469</v>
      </c>
      <c r="C8" s="31">
        <v>15.39999961853</v>
      </c>
      <c r="D8" s="31">
        <v>8</v>
      </c>
      <c r="E8" s="31">
        <v>33.099998474121001</v>
      </c>
      <c r="F8" s="31">
        <v>18.700000762938998</v>
      </c>
      <c r="G8" s="31">
        <v>21.200000762938998</v>
      </c>
      <c r="H8" s="31">
        <v>19.096500396728</v>
      </c>
      <c r="I8" s="31">
        <v>9.0350000000000001</v>
      </c>
      <c r="J8" s="28"/>
      <c r="K8" s="28"/>
      <c r="L8" s="28"/>
      <c r="M8" s="28"/>
      <c r="N8" s="28"/>
    </row>
    <row r="9" spans="1:14" ht="15.75" thickBot="1" x14ac:dyDescent="0.3">
      <c r="A9" s="29" t="s">
        <v>18</v>
      </c>
      <c r="B9" s="31">
        <v>1.2000000476829999</v>
      </c>
      <c r="C9" s="31">
        <v>1.399999976158</v>
      </c>
      <c r="D9" s="31">
        <v>1.899999976158</v>
      </c>
      <c r="E9" s="31">
        <v>1.5</v>
      </c>
      <c r="F9" s="31">
        <v>2.299999952316</v>
      </c>
      <c r="G9" s="31">
        <v>9.600000381469</v>
      </c>
      <c r="H9" s="31">
        <v>5.0743999481199999</v>
      </c>
      <c r="I9" s="31">
        <v>2.4E-2</v>
      </c>
      <c r="J9" s="28"/>
      <c r="K9" s="28"/>
      <c r="L9" s="28"/>
      <c r="M9" s="28"/>
      <c r="N9" s="28"/>
    </row>
    <row r="10" spans="1:14" ht="15.75" thickBot="1" x14ac:dyDescent="0.3">
      <c r="A10" s="29" t="s">
        <v>20</v>
      </c>
      <c r="B10" s="31">
        <v>4.400000095367</v>
      </c>
      <c r="C10" s="31">
        <v>1.5</v>
      </c>
      <c r="D10" s="31">
        <v>2.5</v>
      </c>
      <c r="E10" s="31">
        <v>2.7000000476829999</v>
      </c>
      <c r="F10" s="31">
        <v>0.5</v>
      </c>
      <c r="G10" s="31">
        <v>0.80000001192000003</v>
      </c>
      <c r="H10" s="31">
        <v>0.66000002622599996</v>
      </c>
      <c r="I10" s="31">
        <v>0.52800000000000002</v>
      </c>
      <c r="J10" s="28"/>
      <c r="K10" s="28"/>
      <c r="L10" s="28"/>
      <c r="M10" s="28"/>
      <c r="N10" s="28"/>
    </row>
    <row r="11" spans="1:14" ht="15.75" thickBot="1" x14ac:dyDescent="0.3">
      <c r="A11" s="29" t="s">
        <v>21</v>
      </c>
      <c r="B11" s="31">
        <v>0.30000001191999998</v>
      </c>
      <c r="C11" s="30"/>
      <c r="D11" s="31">
        <v>0.20000000298000001</v>
      </c>
      <c r="E11" s="31">
        <v>0.10000000149</v>
      </c>
      <c r="F11" s="31">
        <v>0.10000000149</v>
      </c>
      <c r="G11" s="31">
        <v>0.30000001191999998</v>
      </c>
      <c r="H11" s="31">
        <v>0.64399999380100004</v>
      </c>
      <c r="I11" s="31">
        <v>0.29199999999999998</v>
      </c>
      <c r="J11" s="28"/>
      <c r="K11" s="28"/>
      <c r="L11" s="28"/>
      <c r="M11" s="28"/>
      <c r="N11" s="28"/>
    </row>
  </sheetData>
  <mergeCells count="1">
    <mergeCell ref="A1:N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A7" sqref="A7:J7"/>
    </sheetView>
  </sheetViews>
  <sheetFormatPr defaultRowHeight="15" x14ac:dyDescent="0.25"/>
  <cols>
    <col min="1" max="1" width="48.42578125" customWidth="1"/>
  </cols>
  <sheetData>
    <row r="1" spans="1:14" ht="18.75" thickBot="1" x14ac:dyDescent="0.3">
      <c r="A1" s="102" t="s">
        <v>31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ht="15.75" thickBot="1" x14ac:dyDescent="0.3">
      <c r="A2" s="7" t="s">
        <v>1</v>
      </c>
      <c r="B2" s="8" t="s">
        <v>2</v>
      </c>
      <c r="C2" s="8" t="s">
        <v>24</v>
      </c>
      <c r="D2" s="8" t="s">
        <v>25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</row>
    <row r="3" spans="1:14" ht="15.75" thickBot="1" x14ac:dyDescent="0.3">
      <c r="A3" s="38" t="s">
        <v>13</v>
      </c>
      <c r="B3" s="39">
        <v>72.499999761580995</v>
      </c>
      <c r="C3" s="39">
        <v>91.999997615813996</v>
      </c>
      <c r="D3" s="39">
        <v>93.300000071525005</v>
      </c>
      <c r="E3" s="39">
        <v>200.19999736547501</v>
      </c>
      <c r="F3" s="39">
        <v>175.500006198883</v>
      </c>
      <c r="G3" s="39">
        <v>146.700002968311</v>
      </c>
      <c r="H3" s="39">
        <v>151.11399579048199</v>
      </c>
      <c r="I3" s="39">
        <v>101.7873</v>
      </c>
    </row>
    <row r="4" spans="1:14" ht="15.75" thickBot="1" x14ac:dyDescent="0.3">
      <c r="A4" s="35" t="s">
        <v>14</v>
      </c>
      <c r="B4" s="37">
        <v>17.100000381468998</v>
      </c>
      <c r="C4" s="37">
        <v>3.900000095367</v>
      </c>
      <c r="D4" s="37">
        <v>3.299999952316</v>
      </c>
      <c r="E4" s="37">
        <v>0.30000001191999998</v>
      </c>
      <c r="F4" s="36"/>
      <c r="G4" s="37">
        <v>4.300000190734</v>
      </c>
      <c r="H4" s="36"/>
      <c r="I4" s="37">
        <v>23.96</v>
      </c>
    </row>
    <row r="5" spans="1:14" ht="15.75" thickBot="1" x14ac:dyDescent="0.3">
      <c r="A5" s="35" t="s">
        <v>15</v>
      </c>
      <c r="B5" s="37">
        <v>1</v>
      </c>
      <c r="C5" s="37">
        <v>5</v>
      </c>
      <c r="D5" s="37">
        <v>1.6000000238409999</v>
      </c>
      <c r="E5" s="37">
        <v>0.60000002384100004</v>
      </c>
      <c r="F5" s="37">
        <v>1</v>
      </c>
      <c r="G5" s="37">
        <v>0.40000000596000002</v>
      </c>
      <c r="H5" s="37">
        <v>0.52499997615799998</v>
      </c>
      <c r="I5" s="37">
        <v>1.841</v>
      </c>
    </row>
    <row r="6" spans="1:14" ht="15.75" thickBot="1" x14ac:dyDescent="0.3">
      <c r="A6" s="35" t="s">
        <v>16</v>
      </c>
      <c r="B6" s="37">
        <v>20.79999923706</v>
      </c>
      <c r="C6" s="37">
        <v>38.599998474121001</v>
      </c>
      <c r="D6" s="37">
        <v>27.200000762938998</v>
      </c>
      <c r="E6" s="37">
        <v>29.5</v>
      </c>
      <c r="F6" s="37">
        <v>24.600000381468998</v>
      </c>
      <c r="G6" s="37">
        <v>22.600000381468998</v>
      </c>
      <c r="H6" s="37">
        <v>15.0609998703</v>
      </c>
      <c r="I6" s="37">
        <v>6.1070000000000002</v>
      </c>
    </row>
    <row r="7" spans="1:14" ht="15.75" thickBot="1" x14ac:dyDescent="0.3">
      <c r="A7" s="35" t="s">
        <v>17</v>
      </c>
      <c r="B7" s="37">
        <v>23.5</v>
      </c>
      <c r="C7" s="37">
        <v>33.79999923706</v>
      </c>
      <c r="D7" s="37">
        <v>27.39999961853</v>
      </c>
      <c r="E7" s="37">
        <v>152.69999694824199</v>
      </c>
      <c r="F7" s="37">
        <v>136.60000610351599</v>
      </c>
      <c r="G7" s="37">
        <v>79.800003051757002</v>
      </c>
      <c r="H7" s="37">
        <v>112.46779632568401</v>
      </c>
      <c r="I7" s="37">
        <v>66.597999999999999</v>
      </c>
    </row>
    <row r="8" spans="1:14" ht="15.75" thickBot="1" x14ac:dyDescent="0.3">
      <c r="A8" s="35" t="s">
        <v>18</v>
      </c>
      <c r="B8" s="37">
        <v>5.800000190734</v>
      </c>
      <c r="C8" s="37">
        <v>6.0999999046319999</v>
      </c>
      <c r="D8" s="37">
        <v>27.89999961853</v>
      </c>
      <c r="E8" s="37">
        <v>4.800000190734</v>
      </c>
      <c r="F8" s="37">
        <v>7.1999998092649999</v>
      </c>
      <c r="G8" s="37">
        <v>36.79999923706</v>
      </c>
      <c r="H8" s="37">
        <v>9.1241998672480005</v>
      </c>
      <c r="I8" s="37">
        <v>1.39</v>
      </c>
    </row>
    <row r="9" spans="1:14" ht="15.75" thickBot="1" x14ac:dyDescent="0.3">
      <c r="A9" s="35" t="s">
        <v>20</v>
      </c>
      <c r="B9" s="37">
        <v>3.799999952316</v>
      </c>
      <c r="C9" s="37">
        <v>3.299999952316</v>
      </c>
      <c r="D9" s="37">
        <v>5.900000095367</v>
      </c>
      <c r="E9" s="37">
        <v>10.800000190734</v>
      </c>
      <c r="F9" s="37">
        <v>6.0999999046319999</v>
      </c>
      <c r="G9" s="37">
        <v>2.400000095367</v>
      </c>
      <c r="H9" s="37">
        <v>13.364999771118001</v>
      </c>
      <c r="I9" s="37">
        <v>0.2258</v>
      </c>
    </row>
    <row r="10" spans="1:14" ht="15.75" thickBot="1" x14ac:dyDescent="0.3">
      <c r="A10" s="35" t="s">
        <v>21</v>
      </c>
      <c r="B10" s="37">
        <v>0.5</v>
      </c>
      <c r="C10" s="37">
        <v>1.299999952316</v>
      </c>
      <c r="D10" s="36"/>
      <c r="E10" s="37">
        <v>1.5</v>
      </c>
      <c r="F10" s="36"/>
      <c r="G10" s="37">
        <v>0.40000000596000002</v>
      </c>
      <c r="H10" s="37">
        <v>0.57099997997200003</v>
      </c>
      <c r="I10" s="37">
        <v>1.6655</v>
      </c>
      <c r="J10" s="34"/>
      <c r="K10" s="34"/>
      <c r="L10" s="34"/>
      <c r="M10" s="34"/>
      <c r="N10" s="34"/>
    </row>
  </sheetData>
  <mergeCells count="1">
    <mergeCell ref="A1:N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A7" sqref="A7:L7"/>
    </sheetView>
  </sheetViews>
  <sheetFormatPr defaultRowHeight="15" x14ac:dyDescent="0.25"/>
  <cols>
    <col min="1" max="1" width="39.140625" customWidth="1"/>
  </cols>
  <sheetData>
    <row r="1" spans="1:12" ht="18.75" thickBot="1" x14ac:dyDescent="0.3">
      <c r="A1" s="102" t="s">
        <v>32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2" ht="15.75" thickBot="1" x14ac:dyDescent="0.3">
      <c r="A2" s="23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</row>
    <row r="3" spans="1:12" ht="15.75" thickBot="1" x14ac:dyDescent="0.3">
      <c r="A3" s="42" t="s">
        <v>13</v>
      </c>
      <c r="B3" s="43">
        <v>357087.2</v>
      </c>
      <c r="C3" s="43">
        <v>356676.3</v>
      </c>
      <c r="D3" s="43">
        <v>356854.6</v>
      </c>
      <c r="E3" s="43">
        <v>356933.306274414</v>
      </c>
      <c r="F3" s="43">
        <v>356957.7</v>
      </c>
      <c r="G3" s="43">
        <v>356846.5</v>
      </c>
      <c r="H3" s="43">
        <v>356838.7</v>
      </c>
      <c r="I3" s="43">
        <v>356731.8</v>
      </c>
      <c r="J3" s="43">
        <v>356712.2</v>
      </c>
      <c r="K3" s="43">
        <v>356716</v>
      </c>
      <c r="L3" s="43">
        <v>356676.1</v>
      </c>
    </row>
    <row r="4" spans="1:12" ht="15.75" thickBot="1" x14ac:dyDescent="0.3">
      <c r="A4" s="40" t="s">
        <v>14</v>
      </c>
      <c r="B4" s="41">
        <v>193326.2</v>
      </c>
      <c r="C4" s="41">
        <v>193320</v>
      </c>
      <c r="D4" s="41">
        <v>193321.60000000001</v>
      </c>
      <c r="E4" s="41">
        <v>196828.40625</v>
      </c>
      <c r="F4" s="41">
        <v>196823</v>
      </c>
      <c r="G4" s="41">
        <v>196811.5</v>
      </c>
      <c r="H4" s="41">
        <v>196802.2</v>
      </c>
      <c r="I4" s="41">
        <v>196789</v>
      </c>
      <c r="J4" s="41">
        <v>196778.5</v>
      </c>
      <c r="K4" s="41">
        <v>196763.7</v>
      </c>
      <c r="L4" s="41">
        <v>196735.9</v>
      </c>
    </row>
    <row r="5" spans="1:12" ht="15.75" thickBot="1" x14ac:dyDescent="0.3">
      <c r="A5" s="40" t="s">
        <v>15</v>
      </c>
      <c r="B5" s="41">
        <v>21423.599999999999</v>
      </c>
      <c r="C5" s="41">
        <v>21438.3</v>
      </c>
      <c r="D5" s="41">
        <v>21439.3</v>
      </c>
      <c r="E5" s="41">
        <v>20783.900390625</v>
      </c>
      <c r="F5" s="41">
        <v>20754.900000000001</v>
      </c>
      <c r="G5" s="41">
        <v>20515.400000000001</v>
      </c>
      <c r="H5" s="41">
        <v>20514.900000000001</v>
      </c>
      <c r="I5" s="41">
        <v>20514.900000000001</v>
      </c>
      <c r="J5" s="41">
        <v>20514.900000000001</v>
      </c>
      <c r="K5" s="41">
        <v>20514.900000000001</v>
      </c>
      <c r="L5" s="41">
        <v>20514.900000000001</v>
      </c>
    </row>
    <row r="6" spans="1:12" ht="15.75" thickBot="1" x14ac:dyDescent="0.3">
      <c r="A6" s="40" t="s">
        <v>16</v>
      </c>
      <c r="B6" s="41">
        <v>12021.6</v>
      </c>
      <c r="C6" s="41">
        <v>12102.7</v>
      </c>
      <c r="D6" s="41">
        <v>12104.7</v>
      </c>
      <c r="E6" s="41">
        <v>11595.7998046875</v>
      </c>
      <c r="F6" s="41">
        <v>11641</v>
      </c>
      <c r="G6" s="41">
        <v>11640.3</v>
      </c>
      <c r="H6" s="41">
        <v>11639.4</v>
      </c>
      <c r="I6" s="41">
        <v>11639.5</v>
      </c>
      <c r="J6" s="41">
        <v>11639.4</v>
      </c>
      <c r="K6" s="41">
        <v>11637.2</v>
      </c>
      <c r="L6" s="41">
        <v>11633.3</v>
      </c>
    </row>
    <row r="7" spans="1:12" ht="15.75" thickBot="1" x14ac:dyDescent="0.3">
      <c r="A7" s="44" t="s">
        <v>17</v>
      </c>
      <c r="B7" s="46">
        <v>59055.199999999997</v>
      </c>
      <c r="C7" s="46">
        <v>59108</v>
      </c>
      <c r="D7" s="46">
        <v>59106.2</v>
      </c>
      <c r="E7" s="46">
        <v>57892.69921875</v>
      </c>
      <c r="F7" s="46">
        <v>57913</v>
      </c>
      <c r="G7" s="46">
        <v>57916.9</v>
      </c>
      <c r="H7" s="46">
        <v>57923.4</v>
      </c>
      <c r="I7" s="46">
        <v>57920.7</v>
      </c>
      <c r="J7" s="46">
        <v>57920.3</v>
      </c>
      <c r="K7" s="46">
        <v>57920.7</v>
      </c>
      <c r="L7" s="46">
        <v>57922</v>
      </c>
    </row>
    <row r="8" spans="1:12" ht="15.75" thickBot="1" x14ac:dyDescent="0.3">
      <c r="A8" s="40" t="s">
        <v>18</v>
      </c>
      <c r="B8" s="41">
        <v>25622.400000000001</v>
      </c>
      <c r="C8" s="41">
        <v>25642.7</v>
      </c>
      <c r="D8" s="41">
        <v>25821.8</v>
      </c>
      <c r="E8" s="41">
        <v>25521.599609375</v>
      </c>
      <c r="F8" s="41">
        <v>25507.9</v>
      </c>
      <c r="G8" s="41">
        <v>25503.5</v>
      </c>
      <c r="H8" s="41">
        <v>25503.4</v>
      </c>
      <c r="I8" s="41">
        <v>25488.799999999999</v>
      </c>
      <c r="J8" s="41">
        <v>25485.4</v>
      </c>
      <c r="K8" s="41">
        <v>25483.599999999999</v>
      </c>
      <c r="L8" s="41">
        <v>25482.799999999999</v>
      </c>
    </row>
    <row r="9" spans="1:12" ht="15.75" thickBot="1" x14ac:dyDescent="0.3">
      <c r="A9" s="40" t="s">
        <v>19</v>
      </c>
      <c r="B9" s="41">
        <v>27996.1</v>
      </c>
      <c r="C9" s="41">
        <v>27419.5</v>
      </c>
      <c r="D9" s="41">
        <v>27420.400000000001</v>
      </c>
      <c r="E9" s="41">
        <v>26828.900390625</v>
      </c>
      <c r="F9" s="41">
        <v>26828.3</v>
      </c>
      <c r="G9" s="41">
        <v>26826.799999999999</v>
      </c>
      <c r="H9" s="41">
        <v>26825.9</v>
      </c>
      <c r="I9" s="41">
        <v>26750.7</v>
      </c>
      <c r="J9" s="41">
        <v>26746.5</v>
      </c>
      <c r="K9" s="41">
        <v>26743.5</v>
      </c>
      <c r="L9" s="41">
        <v>26741.1</v>
      </c>
    </row>
    <row r="10" spans="1:12" ht="15.75" thickBot="1" x14ac:dyDescent="0.3">
      <c r="A10" s="40" t="s">
        <v>20</v>
      </c>
      <c r="B10" s="41">
        <v>6308.3</v>
      </c>
      <c r="C10" s="41">
        <v>6308</v>
      </c>
      <c r="D10" s="41">
        <v>6305.6</v>
      </c>
      <c r="E10" s="41">
        <v>6212.2001953125</v>
      </c>
      <c r="F10" s="41">
        <v>6214.8</v>
      </c>
      <c r="G10" s="41">
        <v>6214.3</v>
      </c>
      <c r="H10" s="41">
        <v>6211.7</v>
      </c>
      <c r="I10" s="41">
        <v>6210.6</v>
      </c>
      <c r="J10" s="41">
        <v>6209.6</v>
      </c>
      <c r="K10" s="41">
        <v>6235.2</v>
      </c>
      <c r="L10" s="41">
        <v>6236</v>
      </c>
    </row>
    <row r="11" spans="1:12" ht="15.75" thickBot="1" x14ac:dyDescent="0.3">
      <c r="A11" s="40" t="s">
        <v>21</v>
      </c>
      <c r="B11" s="41">
        <v>1687.4</v>
      </c>
      <c r="C11" s="41">
        <v>1690.7</v>
      </c>
      <c r="D11" s="41">
        <v>1688.6</v>
      </c>
      <c r="E11" s="41">
        <v>1623.40002441406</v>
      </c>
      <c r="F11" s="41">
        <v>1628.4</v>
      </c>
      <c r="G11" s="41">
        <v>1628.5</v>
      </c>
      <c r="H11" s="41">
        <v>1628.5</v>
      </c>
      <c r="I11" s="41">
        <v>1628.3</v>
      </c>
      <c r="J11" s="41">
        <v>1628.3</v>
      </c>
      <c r="K11" s="41">
        <v>1628.3</v>
      </c>
      <c r="L11" s="41">
        <v>1621.2</v>
      </c>
    </row>
    <row r="12" spans="1:12" ht="15.75" thickBot="1" x14ac:dyDescent="0.3">
      <c r="A12" s="40" t="s">
        <v>22</v>
      </c>
      <c r="B12" s="41">
        <v>9646.4</v>
      </c>
      <c r="C12" s="41">
        <v>9646.4</v>
      </c>
      <c r="D12" s="41">
        <v>9646.4</v>
      </c>
      <c r="E12" s="41">
        <v>9646.400390625</v>
      </c>
      <c r="F12" s="41">
        <v>9646.4</v>
      </c>
      <c r="G12" s="41">
        <v>9789.2999999999993</v>
      </c>
      <c r="H12" s="41">
        <v>9789.2999999999993</v>
      </c>
      <c r="I12" s="41">
        <v>9789.2999999999993</v>
      </c>
      <c r="J12" s="41">
        <v>9789.2999999999993</v>
      </c>
      <c r="K12" s="41">
        <v>9788.9</v>
      </c>
      <c r="L12" s="41">
        <v>9788.9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Общая площадь</vt:lpstr>
      <vt:lpstr>ИЗ-2</vt:lpstr>
      <vt:lpstr>Описательная статистика</vt:lpstr>
      <vt:lpstr>Нарушение правил лесопользова</vt:lpstr>
      <vt:lpstr>Нет данных</vt:lpstr>
      <vt:lpstr>Возникло лесных пожаров</vt:lpstr>
      <vt:lpstr>Площадь лесных земель, пройденн</vt:lpstr>
      <vt:lpstr>Нарушение правил лесоиспользова</vt:lpstr>
      <vt:lpstr>Нарушение правил лесопользовани</vt:lpstr>
      <vt:lpstr>Площадь лесных земеь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2018-05-15T13:55:40Z</dcterms:modified>
</cp:coreProperties>
</file>